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6" windowWidth="22980" windowHeight="8736"/>
  </bookViews>
  <sheets>
    <sheet name="Биохим" sheetId="1" r:id="rId1"/>
  </sheets>
  <calcPr calcId="124519"/>
</workbook>
</file>

<file path=xl/calcChain.xml><?xml version="1.0" encoding="utf-8"?>
<calcChain xmlns="http://schemas.openxmlformats.org/spreadsheetml/2006/main">
  <c r="K8" i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P36"/>
  <c r="P37" s="1"/>
  <c r="Q36"/>
  <c r="Q37" s="1"/>
  <c r="K7"/>
  <c r="P34"/>
  <c r="Q34"/>
  <c r="M37"/>
  <c r="N37"/>
  <c r="O37"/>
  <c r="L31"/>
  <c r="P31"/>
  <c r="Q31"/>
  <c r="L32"/>
  <c r="P32"/>
  <c r="Q32"/>
  <c r="L33"/>
  <c r="P33"/>
  <c r="Q33"/>
  <c r="L35"/>
  <c r="P35"/>
  <c r="Q35"/>
  <c r="Q30" l="1"/>
  <c r="P30"/>
  <c r="L30"/>
  <c r="Q29"/>
  <c r="P29"/>
  <c r="L29"/>
  <c r="Q28"/>
  <c r="P28"/>
  <c r="L28"/>
  <c r="Q27"/>
  <c r="P27"/>
  <c r="L27"/>
  <c r="Q26"/>
  <c r="P26"/>
  <c r="L26"/>
  <c r="Q25"/>
  <c r="P25"/>
  <c r="L25"/>
  <c r="Q24"/>
  <c r="P24"/>
  <c r="L24"/>
  <c r="Q23"/>
  <c r="P23"/>
  <c r="L23"/>
  <c r="Q22"/>
  <c r="P22"/>
  <c r="L22"/>
  <c r="Q21"/>
  <c r="P21"/>
  <c r="L21"/>
  <c r="Q20"/>
  <c r="P20"/>
  <c r="L20"/>
  <c r="Q19"/>
  <c r="P19"/>
  <c r="L19"/>
  <c r="Q18"/>
  <c r="P18"/>
  <c r="L18"/>
  <c r="Q17"/>
  <c r="P17"/>
  <c r="L17"/>
  <c r="Q16"/>
  <c r="P16"/>
  <c r="L16"/>
  <c r="Q15"/>
  <c r="P15"/>
  <c r="L15"/>
  <c r="Q14"/>
  <c r="P14"/>
  <c r="L14"/>
  <c r="Q13"/>
  <c r="P13"/>
  <c r="L13"/>
  <c r="Q12"/>
  <c r="P12"/>
  <c r="L12"/>
  <c r="Q11"/>
  <c r="P11"/>
  <c r="L11"/>
  <c r="Q10"/>
  <c r="P10"/>
  <c r="L10"/>
  <c r="Q9"/>
  <c r="P9"/>
  <c r="L9"/>
  <c r="Q8"/>
  <c r="P8"/>
  <c r="L8"/>
  <c r="Q7"/>
  <c r="P7"/>
  <c r="L7"/>
  <c r="L37" l="1"/>
</calcChain>
</file>

<file path=xl/sharedStrings.xml><?xml version="1.0" encoding="utf-8"?>
<sst xmlns="http://schemas.openxmlformats.org/spreadsheetml/2006/main" count="142" uniqueCount="82">
  <si>
    <t>Международное непатентованое название</t>
  </si>
  <si>
    <t xml:space="preserve">Лек.форма
</t>
  </si>
  <si>
    <t>Остаток  на 1 .01.2017г</t>
  </si>
  <si>
    <t>Остаток  на 1 .02.2017г</t>
  </si>
  <si>
    <t>1-й квартал</t>
  </si>
  <si>
    <t>кол-во</t>
  </si>
  <si>
    <t>сумма  (тыс.тенге)</t>
  </si>
  <si>
    <t>сумма</t>
  </si>
  <si>
    <t>всего</t>
  </si>
  <si>
    <t>I</t>
  </si>
  <si>
    <t>II</t>
  </si>
  <si>
    <t>III</t>
  </si>
  <si>
    <t>Набор реагентов глюкозы Гекс (реагент1*125+ стандарт 1*2мл1шт)</t>
  </si>
  <si>
    <t>Набор реагентов Белок общий (реагент 1*125мл+ стандарт 1*2мл  (1 шт)</t>
  </si>
  <si>
    <t>Набор реагентов билирубина общего (Реагент 1:1*250мл+ Реагент2:1-15 мл+ Калибиратор 1*3 мл  (1шт)</t>
  </si>
  <si>
    <t>Набор реагентов АЛТ (Реагент  1:1*100 мл+ Реагент 2-1*20 мл (1 шт)</t>
  </si>
  <si>
    <t>Набор реагентов АСТ (Аспартатаминотрасфераза) (Реагент  1*120 мл (1 шт)</t>
  </si>
  <si>
    <t>Набор реагентов креатинина (со стандартом) (Пикриновая кислота  1-1*125 мл+ Буфер 1*125 мл+ Стандарт 1*2 мл)</t>
  </si>
  <si>
    <t>Набор реагентов Магний (Реагент 1:1*100 мл, Реагент 2:1*10 мл+Стандарт 1*5 мл)</t>
  </si>
  <si>
    <t>Набор реагентов Азот  Мочевины (Реагент 1:1*125 мл, Реагент 2:1*25 мл+Стандарт 1*2 мл)</t>
  </si>
  <si>
    <t>Набор реагентов Железо со стандартом для автоматического анализатора 1*100 мл буферный реагент +1*10 мл окрашивающий реагент + 1*5 мл стандарт железа)</t>
  </si>
  <si>
    <t>Набор реагентов Калий реагент 1*125мл+ калибратор 1*5мл (1 шт)</t>
  </si>
  <si>
    <t>Набор реагентов Кальций реагент 1:колор 1*125мл+ реагент  2*125мл+Стандарт 1*5мл)(1 шт)</t>
  </si>
  <si>
    <t>Набор реагентов Альбумин со стандартом 1*125мл+1,5 мл стандарт альбумина</t>
  </si>
  <si>
    <t>Набор реагентов Холестерина реагент 1*125 мл+ стандарт 1*2 мл (1 шт)</t>
  </si>
  <si>
    <t>Набор реагентов Амилаза (1*125мл реагент)</t>
  </si>
  <si>
    <t xml:space="preserve">Набор реагентов Триглицериды реагент  со стандартом 1*125 мл реагент+1*5 мл </t>
  </si>
  <si>
    <t>Набор реагентов Мочевой кислоты (1*125 мл+стандарт 1*2 мл)</t>
  </si>
  <si>
    <t xml:space="preserve">Набор реагентов Щелочной фосфатазы 1*100 мл+ реагент2 1*20 мл </t>
  </si>
  <si>
    <t>Набор реагентов биохимического контроля               уровень (1 и 2)  2*5 мл</t>
  </si>
  <si>
    <t>Гамма глумилтранфереза ГГТ (1*100мл, реагент R1+1*20мл реагент R2)</t>
  </si>
  <si>
    <t>Набор реагентов  Гликолизированный   гемоглобин реагент 1-1*30 мл, реагент 2-1*10 мл,лизирующий реагент - 1*125 мл, калибраторы 1,2,3,4- 0,5 мл, набор контролей 1,2 -2*0,5 мл в т.ч.:</t>
  </si>
  <si>
    <t xml:space="preserve">Промывочный раствор №2 (концентрат) 500 мл </t>
  </si>
  <si>
    <t>Пробирки д/образцов 13мм для б/х анал. FC-360</t>
  </si>
  <si>
    <t>Из комплекта анализаторов биохимического  FC-200. Сегменты фотометрических кювет 160 шт /уп</t>
  </si>
  <si>
    <t>Набор реагентов Биохимический мультикалибратор 1*5 мл</t>
  </si>
  <si>
    <t>уп</t>
  </si>
  <si>
    <t>№ лота</t>
  </si>
  <si>
    <t>Итого</t>
  </si>
  <si>
    <t xml:space="preserve">Наименование
</t>
  </si>
  <si>
    <t>Количество</t>
  </si>
  <si>
    <t>Цена</t>
  </si>
  <si>
    <t>Итого сумма</t>
  </si>
  <si>
    <t>Ед. изм.</t>
  </si>
  <si>
    <t>Техническая спецификация</t>
  </si>
  <si>
    <t>Приложение 1</t>
  </si>
  <si>
    <t xml:space="preserve">  </t>
  </si>
  <si>
    <t>Директор                                                                      Бижанов К.Б.</t>
  </si>
  <si>
    <t>Срок и место поставки</t>
  </si>
  <si>
    <t>По заявке Заказчика в течение 15 календарных дней г. Петропавловск, ул. 4- линия, 2</t>
  </si>
  <si>
    <r>
      <rPr>
        <b/>
        <sz val="12"/>
        <rFont val="Times New Roman"/>
        <family val="1"/>
        <charset val="204"/>
      </rPr>
      <t xml:space="preserve">Набор реагентов Белок общий. </t>
    </r>
    <r>
      <rPr>
        <sz val="12"/>
        <rFont val="Times New Roman"/>
        <family val="1"/>
        <charset val="204"/>
      </rPr>
      <t xml:space="preserve">Набор для количественного определения белка общего в сыворотке крови биуретовым методом по конечной точке. Метод: Биуретовый, конечная точка. Состав основного реагента: Гидроксид натрия не менее 600 ммоль/л,  Сульфат меди не менее 12 ммоль/л, Тартрат натрия-калия  не менее 32 ммоль/л, Йодид калия не менее 30 ммоль/л. 2.Бычий альбумин не менее 5гр/дл (50г/л). Длина волны: 540 нм. Линейность: 1-15,0 г/дл. Фасовка: 1x125 мл, 1х5 мл стандарт общего белка.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
</t>
    </r>
  </si>
  <si>
    <r>
      <rPr>
        <b/>
        <sz val="12"/>
        <rFont val="Times New Roman"/>
        <family val="1"/>
        <charset val="204"/>
      </rPr>
      <t xml:space="preserve">Набор реагентов Азот Мочевины </t>
    </r>
    <r>
      <rPr>
        <sz val="12"/>
        <rFont val="Times New Roman"/>
        <family val="1"/>
        <charset val="204"/>
      </rPr>
      <t>(Реагент 1:1*125 мл, Реагент 2:1*25 мл+Стандарт 1*5 мл. Метод: уреазный/ глутаматдегидрогеназный, кинетика. Химический состав реагента, раствора не менее: Трис-буфер, рН 7,8 80/100 ммоль/л.Альфа-кетоглутарат/ 2-Оксоглутарат 5 ммоль/л. АDP 0,6 ммоль/л. Уреаза &gt;20,000 Ед/л. ГлДГ &gt;1,500 Ед/л. NADH 0,25 ммоль/л. Длина волны: 340. Стабильность готового раствора, суток: 14. Линейность: 0-80 мг/дл (0-15 ммоль/л) для азота мочевины. 0-150 мг/дл (0-28 ммоль/л) для мочевины. Чувствительность: 0,4 мМ/л мочевины. Состав набора: биреагент, стандарт. После проведения анализа необходимые наборы реагентов контроля в том числе: набор реагентов биохимического контроля Level 1*5 мл, Level 2*5мл, набор реагентов Биохимический мультикалибратор 1*5 мл, которые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</si>
  <si>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Калий. </t>
    </r>
    <r>
      <rPr>
        <sz val="12"/>
        <rFont val="Times New Roman"/>
        <family val="1"/>
        <charset val="204"/>
      </rPr>
      <t>Набор реагентов Калий реагент 1*125мл+ калибратор 1*5мл (1 шт). Описание: Количество калия определяется с помощью тетрафенилбората натрия в специально приготовленной смеси для получения коллоидных взвесей 3, мутность которой пропорциональна концентрации калия в диапазоне от 2 до 7 мэкв/л. Состав реагента 1. Реагент калия: Тетрафенилборат натрия 2,1 ммоль, консерванты и загустители. 2. Стандарт калия не менее: эквивалент 4 мэкв/л. 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</si>
  <si>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 Кальций.</t>
    </r>
    <r>
      <rPr>
        <sz val="12"/>
        <rFont val="Times New Roman"/>
        <family val="1"/>
        <charset val="204"/>
      </rPr>
      <t xml:space="preserve"> Набор реагентов Кальций реагент 1:колор 1*125мл + реагент  2*125мл+Стандарт 1*5мл)(1 шт). Состав не менее: 1. Цветной реагент кальция (А): о-Крезолфталеин – 0,14 мМоль; 8-гидроксихинолин – 13 мМоль.2. Буфер: Диэтиламид – 363 мМоль, цианид калия – 2 мМоль, инертные реагенты и стабилизаторы в обоих реагентах: А и В. 3. Стандарт кальция: Хлорид кальция (2,5 мМоль/л). Смешанный реагент (А и В) стабилен в течение двух(2) недель в холодильнике и одну(1) неделю при комнатной температуре.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</si>
  <si>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 Альбумин</t>
    </r>
    <r>
      <rPr>
        <sz val="12"/>
        <rFont val="Times New Roman"/>
        <family val="1"/>
        <charset val="204"/>
      </rPr>
      <t xml:space="preserve"> реагент 1*125мл , стандарт альбумина1*5мл. Набор реагентов Альбумин. Набор для количественного определения альбумина в сыворотке крови методом по конечной точке c бромкрезоловым зеленым. Метод: Бромкрезоловый зеленый, конечная точка. Состав основного реагента не менее: 1. Бром крезоловый зеленый (BCG) - 0,25 мМ буфер, рН 4,0+0,1; сурфактант, инертные ингредиенты и стабилизаторы. 2. Стандарт: Бычий сывороточный альбумин Фракция V со стабилизатором (5 г/дл). Длина волны: 630 нм. Линейность: 0,5 - 8,0 г/дл .Набор реагеантов Альбумин, набор реагентов биохимического контроля Level 1*5 мл, Level 2*5мл, набор реагентов Биохимический мультикалибратор 1*5 мл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</si>
  <si>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Амилаза. </t>
    </r>
    <r>
      <rPr>
        <sz val="12"/>
        <rFont val="Times New Roman"/>
        <family val="1"/>
        <charset val="204"/>
      </rPr>
      <t>Набор реагентов Амилаза (1*125мл реагент). Состав реагента не менее: Буфер MES 100 ммоль/л, pH 6,0, 2-хлор-4-нитрофенил-α-D-мальтотриозид 2,25 ммоль/л, Хлорид натрия 350 ммоль/л, Ацетат кальция 6 ммоль/л, Тиоцианид калия 900 ммоль/л, Азид натрия 0,95 г/л, Хранение и стабильность реагента-Реагент HTI α -амилазы стабилен в течение всего срока годности.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</si>
  <si>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 Триглицериды</t>
    </r>
    <r>
      <rPr>
        <sz val="12"/>
        <rFont val="Times New Roman"/>
        <family val="1"/>
        <charset val="204"/>
      </rPr>
      <t xml:space="preserve"> реагент  со стандартом 1*125 мл реагент+1*5 мл. Набор реагентов Триглицериды. Набор для количественного определения триглицеридов в сыворотке и плазме крови методом энзиматического гидролиза по конечной точке. Метод: Триндера, конечная точка. Состав основного реагента не менее: АТР  0.5 ммоль/л, Ацетат магния 12 ммоль/л, 4-Хлорфенол 3.5 ммоль/л, 4-Аминофеназон 0.3 ммоль/л, Глицерин фосфат оксидаза &gt; 4500 Ед/л, Липаза &gt; 200,000 Ед/л, Глицерокиназа &gt; 250 Ед/л, Пероксидаза &gt; 2,000 Ед/л, Буфер (рН 7.4) 50 ммоль/л, сурфактанты, стабилизаторы и консерванты. Длина волны: 520 нм. Линейность: 0-1000 мг/дл (0-11,3 ммоль/л).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</si>
  <si>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 Мочевой кислоты</t>
    </r>
    <r>
      <rPr>
        <sz val="12"/>
        <rFont val="Times New Roman"/>
        <family val="1"/>
        <charset val="204"/>
      </rPr>
      <t xml:space="preserve"> (1*125 мл+стандарт 1*5 мл). Набор реагентов Мочевой кислоты. Набор для определения мочевой кислоты в сыворотке крови уриказным методом по конечной точке. Метод: Триндера/уриказный, конечная точка. Состав основного реагента не менее: 4-ААП 4ммоль/л, ДХГБС 2 ммоль/л, Буфер рН 7. Длина волны: 520 нм. Линейность: 0-20 мг/дл. Набор реагеантов Мочевой кислоты, набор реагентов биохимического контроля Level 1*5 мл, Level 2*5мл,  набор реагентов Биохимический мультикалибратор 1*5 мл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</si>
  <si>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 биохимического контроля               Level 1*5мл, Level 2*5мл.</t>
    </r>
    <r>
      <rPr>
        <sz val="12"/>
        <rFont val="Times New Roman"/>
        <family val="1"/>
        <charset val="204"/>
      </rPr>
      <t xml:space="preserve"> Набор реагентов Химический контроль для контроля полученных данных и контроля точности проведения теста. Определяемые параметры:  альбумин, общий/прямой билирубин, азот мочевины, мочевина, кальций, кальций Арсеназо,  углекислый газ, хлор, холестерин, креатинин, креатинкиназа, глюкоза Гексокиназная/ Оксидазная, железо, ОЖСС, магний, фосфор, калий, натрий, общий белок, триглицериды GPO, мочевая кислота, щелочная фосфатаза, кислая фосфатаза, АЛТ, АСТ, амилаза, гаммаглутамилтранфераза, лактатдегидрогеназа, липаза, лактат. Состав: человеческая сыворотка с добавлением биохимических компонентов (экстракты тканей человека и животных), химических соединений, лекарственных средств, консервантов и стабилизаторов. Разведение: дистиллированная/деионизированная вода. Стабильность готового раствора: 7 суток за исключением щелочной фосфатазы и билирубина 48 часов) при температуре 2-8 °С.Потенциальный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набора реагентов.</t>
    </r>
  </si>
  <si>
    <r>
      <rPr>
        <b/>
        <sz val="12"/>
        <rFont val="Times New Roman"/>
        <family val="1"/>
        <charset val="204"/>
      </rPr>
      <t>Набор реагентов Гамма-глутамилтрансфераза  ГГТ.</t>
    </r>
    <r>
      <rPr>
        <sz val="12"/>
        <rFont val="Times New Roman"/>
        <family val="1"/>
        <charset val="204"/>
      </rPr>
      <t xml:space="preserve"> Набор реагентов Гамма глумилтранфереза ГГТ (1*100мл, реагент R1+1*20мл реагент R2). Метод: кинетика. Состав набора не менее: γ-GT Buffer (R1): Tрис-буфер, pH 8.25 100 ммоль/л, Глицилглицин 100 ммоль/л, γ-GT Субстрат (R2): L-γ-глутамил-3-карбокси-4-нитроанилид – 4.0 ммоль/л, Длина волны: 405 нм. Линейность: 0- 300 Ед/л при 37°C. Стабильность рабочего раствора: 4 недели при 2-8°C и 5 дней при комнатной температуре (15-25°C).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</si>
  <si>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 Гликозилированный гемоглобин</t>
    </r>
    <r>
      <rPr>
        <sz val="12"/>
        <rFont val="Times New Roman"/>
        <family val="1"/>
        <charset val="204"/>
      </rPr>
      <t>, реагент1*30мл, реагент2*10мл, лизирующий реагент *125мл, калибраторы № 1,2,3,4  по 0,5мл, набор контролей №1,2  по0,5мл.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</si>
  <si>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Промывочный раствор 2 (концентрат) *500мл.</t>
    </r>
    <r>
      <rPr>
        <sz val="12"/>
        <rFont val="Times New Roman"/>
        <family val="1"/>
        <charset val="204"/>
      </rPr>
      <t xml:space="preserve"> Промывочный раствор №2 (концентрат) 500 мл. Применение: для промывки иглы дозатора автоматического биохимического анализатора и более тщательной промывки кювет. Разведение:  на 40 мл деонизированной воды добавить 10 мл концентрата. Состав не менее: 1,05 N раствор NaOH.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промывочного раствора.</t>
    </r>
  </si>
  <si>
    <r>
      <rPr>
        <b/>
        <sz val="12"/>
        <rFont val="Times New Roman"/>
        <family val="1"/>
        <charset val="204"/>
      </rPr>
      <t xml:space="preserve">Набор реагентов Биохимический мультикалибратор 1*5мл. </t>
    </r>
    <r>
      <rPr>
        <sz val="12"/>
        <rFont val="Times New Roman"/>
        <family val="1"/>
        <charset val="204"/>
      </rPr>
      <t>Набор реагентов Биохимический калибратор предназначен для калибровки в количественных тестах на автоматических и полуавтоматических анализаторах. Определяемые параметры: Альбумин, Общий Билирубин, Прямой Билирубин, Азот мочевины, Кальций, CO2, Хлор, Холестерин, Креатинин, Глюкоза Гекс/ Окс, Железо, Магний, Фосфор, Калий, Натрий, Общий Белок, Триглицериды, Мочевая Кислота. Состав: лиофилизированная сыворотка человека. Разведение: деионизированная вода. Стабильность готового раствора:  разбавленный химический калибратор стабилен в течение 5 дней при температуре 2-8 °С (за исключением билирубина - 4 суток).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реагентов.</t>
    </r>
  </si>
  <si>
    <r>
      <rPr>
        <b/>
        <sz val="12"/>
        <rFont val="Times New Roman"/>
        <family val="1"/>
        <charset val="204"/>
      </rPr>
      <t>Набор стандартов  С-реактивный белок высокой чувствительности</t>
    </r>
    <r>
      <rPr>
        <sz val="12"/>
        <rFont val="Times New Roman"/>
        <family val="1"/>
        <charset val="204"/>
      </rPr>
      <t xml:space="preserve">, стандарт STD 5*2мл.Состав: Стандарт (2,5 – 160 мг/л) человеческого С-реактивного белка, (консервант - натрия азид 0,1%). Стабильность: 1 месяц при температуре 2-8 °C. Фасовка: 5x 2 мл Стандарт. Контроли и реагенты 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
</t>
    </r>
  </si>
  <si>
    <r>
      <rPr>
        <b/>
        <sz val="12"/>
        <rFont val="Times New Roman"/>
        <family val="1"/>
        <charset val="204"/>
      </rPr>
      <t>Набор контролей С-реактивный белок высокой чувствительности,</t>
    </r>
    <r>
      <rPr>
        <sz val="12"/>
        <rFont val="Times New Roman"/>
        <family val="1"/>
        <charset val="204"/>
      </rPr>
      <t xml:space="preserve"> Level1-3*3мл, Level2-3*3мл. Определяемые параметры: С-реактивный белок. Состав: Уровень I: сыворотка человека, Уровень II: сыворотка человека. Стабильность:  в течение всего срока годности, указанного на упаковке и этикетках, при температуре 2-8 °С. Фасовка: 3x 3 мл  Уровень 1, 3x 3 мл  Уровень 2. Контроли и реагенты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
</t>
    </r>
  </si>
  <si>
    <r>
      <rPr>
        <b/>
        <sz val="12"/>
        <rFont val="Times New Roman"/>
        <family val="1"/>
        <charset val="204"/>
      </rPr>
      <t>Набор реагентов С-реактивный белок высокой чувствительности</t>
    </r>
    <r>
      <rPr>
        <sz val="12"/>
        <rFont val="Times New Roman"/>
        <family val="1"/>
        <charset val="204"/>
      </rPr>
      <t xml:space="preserve">, R1-1*50мл, R2-1*50мл.Метод: иммунотурбидиметрический, конечная точка. Состав набора: Р1: буфер реагент 1Х50 мл – раствор 170 ммоль глицинового буфера; Р2: латексная суспензия 1Х50 мл – 0,20% раствор латексных частиц, покрытых кроличьими анти-С-РБ-античеловеческими антителами. Длина волны: 570/800 нм. Время анализа: 15 минут. Стабильность: 1 месяц при температуре 2-8 °C, закрытые в течение 18 месяцев с даты изготовления, указанной на упаковке и этикетках. Фасовка: 1х50 мл реагент 1 (буфер), 1х50 мл реагент 2 (латексная взвесь). Контроли и реагенты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 </t>
    </r>
  </si>
  <si>
    <r>
      <rPr>
        <b/>
        <sz val="12"/>
        <rFont val="Times New Roman"/>
        <family val="1"/>
        <charset val="204"/>
      </rPr>
      <t>Набор реагентов Лактатдегидрогеназа</t>
    </r>
    <r>
      <rPr>
        <sz val="12"/>
        <rFont val="Times New Roman"/>
        <family val="1"/>
        <charset val="204"/>
      </rPr>
      <t xml:space="preserve"> ,Реагент1-1*100мл, Реагент2-1*20мл. Метод-Модифицированный метод Wacker/Tris, кинетика. Химический состав реагента, раствора: R 1(Буфер) Имидазол 65 ммоль/л, Пируват 0,6 ммоль/л.  R 1(Субстрат) NADH 0,18  ммоль/л. Длина волны 340 нм. Линейность 0-1000 МЕ/л.Чувствительность -до 1 Ед/л. CV -1,4%. Состав набора- биреагент. Контроли и реагенты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
</t>
    </r>
  </si>
  <si>
    <r>
      <rPr>
        <b/>
        <sz val="12"/>
        <rFont val="Times New Roman"/>
        <family val="1"/>
        <charset val="204"/>
      </rPr>
      <t>Набор реагентов АЛТ.</t>
    </r>
    <r>
      <rPr>
        <sz val="12"/>
        <rFont val="Times New Roman"/>
        <family val="1"/>
        <charset val="204"/>
      </rPr>
      <t xml:space="preserve"> Набор реагентов АЛТ (Аланинаминотрансфераза (SGPT))/ (ALT Alanine aminotransferase (SGPT) Reagent Set). Тип пробы: сыворотка. Метод: IFCC, кинетика. Химический состав реагента: L-Аланин  не менее 500 ммоль/л, ЛДГ    &gt;1200 Ед/л, Трис-буфер, рН 7,5  100 ммоль/л, 2-Оксоглутарат  не менее 15 ммоль/л, NADH (Динатриевая соль)  не менее 0,18 ммоль/л, Азид натрия (0,2%), стабилизаторы. Длина волны: 340. Стабильность готового раствора, суток: 14. Линейность: 0-500 МЕ/л. Чувствительность: 1,8 МЕ/л. Состав набора: биреагент. Фасовка: 1х100мл, 1х20мл стандарт АЛТ.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</si>
  <si>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>Набор реагентов Билирубина общего.</t>
    </r>
    <r>
      <rPr>
        <sz val="12"/>
        <rFont val="Times New Roman"/>
        <family val="1"/>
        <charset val="204"/>
      </rPr>
      <t xml:space="preserve"> Набор реагентов билирубин общий (для автоматов) R1: 1 x 250ml, R2: 1 x 25ml, CAL: 1 x 3ml. Тип пробы: сыворотка. Метод: DMSO (в модификации Walters и Gerarde), конечная точка. Химический состав реагента: 1. Реагент общего билирубина: Сульфаниловая кислота – не менее 32 ммоль. Соляная кислота - не менее 165 ммоль. ДМСО – не менее  7моль. 2. Нитритный реагент билирубина: нитрит натрия – не менее 60 ммоль. 3. Калибратор билирубина: соль N-1-Нафтилэтилендиамин. дигидрохлорид (5 мг/дл, 85,5 мкмоль/л). Длина волны: 560. Линейность: 0-342 мкмоль/л. Чувствительность: 0,17 мкмоль/л. CV, %: 2,9.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</si>
  <si>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АСТ (Аспартатаминотрасфераза). </t>
    </r>
    <r>
      <rPr>
        <sz val="12"/>
        <rFont val="Times New Roman"/>
        <family val="1"/>
        <charset val="204"/>
      </rPr>
      <t>Набор реагентов АСТ (Аспартатаминотрансфераза (SGOT) R1: 1 x 120ml, R2: 1 x 30ml. Тип пробы: сыворотка. Метод: ферментативный, кинетика. Химический состав реагента: L-Аспартат   240 ммоль/л, МДГ (мышцы свиньи) &gt;600 Ед/л, ЛДГ (мышцы кролика) &gt;600 Ед/л, Трис-буфер, рН 7,5  80 ммоль/л, 2-Оксоглутарат  12 ммоль/л, NADH    0,18 ммоль/л., Длина волны: 340., Стабильность готового раствора, суток: 21. Линейность: 0-500 Ед/л. Чувствительность: 2,65 Ед/л. CV, %: 4,19. Состав набора: биреагент.После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</si>
  <si>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креатинина Пикриновая кислота. </t>
    </r>
    <r>
      <rPr>
        <sz val="12"/>
        <rFont val="Times New Roman"/>
        <family val="1"/>
        <charset val="204"/>
      </rPr>
      <t>Набор для количественного определения креатинина в сыворотке крови кинетическим методом. Состав основных реагентов:   1. Реагент пикриновой кислоты: раствор, содержащий  не менее 10 мМ пикриновой кислоты. 2. Буфер Натрия гидроксид: раствор, содержащий  не менее 10 мМ бората натрия,  не менее 240 мМ гидроксида натрия. 3. Стандарт креатинина  не менее (5 мг/дл): раствор содержит креатинин в соляной кислоте в присутствии консервантов. Длина волны: 510 нм. Линейность: 0,1-25,0мг/дл. Стабильность рабочего раствора: 1 месяц. Фасовка: R1: 1х125мл, R2: 1х125мл стандарт 1х5 мл.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</si>
  <si>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Магний </t>
    </r>
    <r>
      <rPr>
        <sz val="12"/>
        <rFont val="Times New Roman"/>
        <family val="1"/>
        <charset val="204"/>
      </rPr>
      <t>(Реагент 1:1*100 мл, Реагент 2:1*10 мл+Стандарт 1*5 мл). Набор реагентов Магний. Набор для определения магния в сыворотке методом с кальмагитом по конечной точке. Метод: Кальмагит, конечная точка. Состав набора не менее: Буфер: 2-этиламиноэтанол 6.0 г/л; Цианид калия 0.10 % г/л, ЭГТА 1.18 ммоль/л. Окрашивающий реагент не менее: Кальмагит 0.006% г/л., Сурфактант 0,03 % г/л. Длина волны: 520 нм. Линейность: 0-4,86 мг/дл. После проведения анализа необходимые наборы реагентов контроля в том числе: набор реагентов биохимического контроля Level 1*5 мл, Level 2*5мл, набор реагентов Биохимический мультикалибратор 1*5 мл, которые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</si>
  <si>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Железо </t>
    </r>
    <r>
      <rPr>
        <sz val="12"/>
        <rFont val="Times New Roman"/>
        <family val="1"/>
        <charset val="204"/>
      </rPr>
      <t>со стандартом для автоматического анализатора 1*100 мл буферный реагент +1*10 мл окрашивающий реагент + 1*5 мл стандарт железа) Набор реагентов Железо со стандартом. Набор реагентов Железо со стандартом для автоматического анализатора. Тип пробы: сыворотка не менее: Феррозин: 0,5 ммоль/л. Уксусная кислота: 0,5 ммоль/л, Гидроксиламина гидрохлорид: 0,3 ммоль/л, Натрия тиогликолят: 25,0 ммоль/л, Неактивные добавки и консерванты, Стандарт железа (500 мкг/дл (89,5 мкмоль/л)): 500 мкг хлорида железа в гидроксиламингидрохлориде.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</si>
  <si>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r>
      <rPr>
        <b/>
        <sz val="12"/>
        <rFont val="Times New Roman"/>
        <family val="1"/>
        <charset val="204"/>
      </rPr>
      <t xml:space="preserve">Набор реагентов Хлор со стандартом. </t>
    </r>
    <r>
      <rPr>
        <sz val="12"/>
        <rFont val="Times New Roman"/>
        <family val="1"/>
        <charset val="204"/>
      </rPr>
      <t>Набор реагентов Хлор со стандартом  1*125 мл реагент R1 +1*5мл стандарт хлора. 1. Реагент хлора (активные ингридиенты) не менее: Нитрат ртути 0,058 ммоль/л, Тиоционат ртути 1,75 ммоль/л, Хлорид ртути 0,74 ммоль/л, Нитрат железа 22,3 ммоль/л M, Прочие неактивные компоненты в разбавленной кислоте с добавлением метанола. Набор реагеантов Хлор со стандартом, набор реагентов биохимического контроля Level 1*5 мл, Level 2*5мл,  набор реагентов Биохимический мультикалибратор 1*5 мл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</si>
  <si>
    <t>"Реагенты  на биохимический анализатор BioChem FC-200  на 2024 год"</t>
  </si>
  <si>
    <r>
      <rPr>
        <b/>
        <sz val="12"/>
        <rFont val="Times New Roman"/>
        <family val="1"/>
        <charset val="204"/>
      </rPr>
      <t xml:space="preserve">Набор реагентов Глюкоза оксидазная со стандартом 1х125 мл реагент+1х5мл  Стандарт глюкозы. </t>
    </r>
    <r>
      <rPr>
        <sz val="12"/>
        <rFont val="Times New Roman"/>
        <family val="1"/>
        <charset val="204"/>
      </rPr>
      <t>Набор для количественного определения содержания глюкозы в сыворотке крови.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Метод: оксидазная, конечная точка.  Состав основного реагента:  Глюкозогексогиназа 15 Ед/мл, Пероксидаза (лошадиная)                    1,2 Ед/мл,  4-Аминоантипирин 0,2 ммоль/л,  Фенол 4 ммоль/л, Инертные вещества и консерванты. Длина волны: 500 нм Длительность анализа: 15 минут. Концентрация глюкозы в норме: 70 - 105 мг/дл. Линейность: 0-500 мг/дл Фасовка: 1x125 мл реагент,1х 2 мл стандарт глюкозы, Контроли и реагенты одного производителя. Наличие сертифицированного инженера от завода производителя, на оборудование, для которого производится закуп.  Страна происхождения (США) Реагенты предразведенные, готовые к использованию.  Срок стабильности после вскрытия  14-30 дней.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  </r>
    <r>
      <rPr>
        <b/>
        <sz val="12"/>
        <rFont val="Times New Roman"/>
        <family val="1"/>
        <charset val="204"/>
      </rPr>
      <t xml:space="preserve">
</t>
    </r>
  </si>
  <si>
    <t>Набор реагентов Холестерина реагент 1*125 мл+ стандарт 1*2 мл (1 шт).  Набор для количественного определения холестерина в сыворотке крови методом Триндера по конечной точке. Метод: Триндера, конечная точка. Состав основного реагента не менее: 4-Аминоантипирин 0,6 ммоль/л,  Холат натрия  8,0 ммоль/л, Эстераза холестерина ≥ 150 Ед/л, Оксидаза холестерина ≥ 150 Ед/л, Пероксидаза хрена ≥ 1,200 Ед/л, п-Гидроксибензолсульфонат 20 ммоль/л, Буфер, рН 6,8, 125 ммоль/л, инертные компоненты. Длина волны: 500 нм. Линейность: 0 - 700 мг/дл.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</si>
  <si>
    <t>Набор реагентов Щелочной фосфатазы 1*100 мл+ реагент2 1*20 мл. Набор реагентов Щелочная фосфатаза. Набор для количественного определения щелочной фосфатазы в сыворотке крови кинетическим методом. Метод: кинетический. Состав основного реагента после смешивания реагента 1 и реагента 2 не менее: п-нитрофенил фосфат 17 мМ, Ионы магния 4 мМ, Буфер (рН 10,2±0,2), Активатор и связывающий компонент. Длина волны: 405 нм. Линейность: 900 Ед/л. Стабильность: Рабочий реагент стабилен в течение 14 дней при 2-8 ºС. После проведения анализа необходимые наборы реагентов контроля в том числе: набор реагентов биохимического контроля Level 1*5 мл, Level 2*5мл, набор реагентов Биохимический мультикалибратор 1*5 мл, которые должны быть одного производителя.Потенциальный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</t>
  </si>
  <si>
    <t>уп.</t>
  </si>
  <si>
    <r>
      <rPr>
        <b/>
        <sz val="12"/>
        <rFont val="Times New Roman"/>
        <family val="1"/>
        <charset val="204"/>
      </rPr>
      <t xml:space="preserve">Набор реагентoв Натрий R1: 2 x 40мл, R2: 2 x 20мл,  CAL: 2 x 3мл для автоматического биохимического анализатора Biochem –FC 200. </t>
    </r>
    <r>
      <rPr>
        <sz val="12"/>
        <rFont val="Times New Roman"/>
        <family val="1"/>
        <charset val="204"/>
      </rPr>
      <t xml:space="preserve">Жидкий реагент для ферментативного анализа натрия предназначен для количественного определения натрия в сыворотке крови для автоматического биохимического анализатора Biochem –FC 200
Метод: Уровень натрия определяется ферментативным методом по степени активности натрий-зависимой β-галактозидазы с ОНПГ в качестве субстрата. Состав основного реагента:  Реагент 1: Буфер Гуда (pH 8,5)
Криптанд (&gt;0,4 Ммоль), β-D-галактозидаза (&lt;8 Ед/мл) Консервант Проклин 300 (0,02%) Реагент 2: Буфер Гуда (pH 6,5) O-нитрофенил β-D-гликозид (&gt;0,5 ммоль) Консервант Проклин 300 (0,02%) Длина волны: 405 нм
Линейность: Линейность в диапазоне содержания натрия 80-180 ммоль/л (184-414 мг/Дл). Границы определения: Нижняя определяемая граница натрия 80 ммоль/л, верхняя -180 ммоль/л. Фасовка: Реагент 1: 2 x 40мл,  Реагент 2: 2 x 20мл,   Калибратор: 2 x 3мл Контроли реагенты и калибраторы одного производителя. Наличие сертифицированного инженера от завода производителя, на оборудование, для которого производится закуп. Реагенты предразведенные, готовые к использованию. Срок стабильности после вскрытия  14-30 дней. После проведения анализа необходимые наборы реагентов  контроля в том числе: набор реагентов биохимического контроля Level 1*5 мл, Level 2*5мл,  набор реагентов Биохимический мультикалибратор 1*5 мл, которые  должны быть одного производителя. Потенциальный поставщик должен предоставить документ, подтверждающий наличие сертифицированного инженера от завода производителя High Technology Inc.  на биохимический анализатор BioChem FC-200. Сертифицированный инженер должен произвести настройку биохимического анализатора под параметры реагента.
</t>
    </r>
  </si>
  <si>
    <r>
      <rPr>
        <b/>
        <sz val="12"/>
        <rFont val="Times New Roman"/>
        <family val="1"/>
        <charset val="204"/>
      </rPr>
      <t>Пробирки для образцов 13мм для автоматического биохимического анализатора BioChem FC-200</t>
    </r>
    <r>
      <rPr>
        <sz val="12"/>
        <rFont val="Times New Roman"/>
        <family val="1"/>
        <charset val="204"/>
      </rPr>
      <t xml:space="preserve"> (упаковка 100 штук). Материал изготовления: Пластик. Количество штук в упаковке: 100. Срок годности: Не ограничен.</t>
    </r>
  </si>
  <si>
    <r>
      <rPr>
        <b/>
        <sz val="12"/>
        <rFont val="Times New Roman"/>
        <family val="1"/>
        <charset val="204"/>
      </rPr>
      <t xml:space="preserve">Реакционные кюветы. Сегменты фотометрических кювет 160 стрипов по 9 кювет (1440 шт.) для биохимического автоматического анализатора BioChem FC-200. </t>
    </r>
    <r>
      <rPr>
        <sz val="12"/>
        <rFont val="Times New Roman"/>
        <family val="1"/>
        <charset val="204"/>
      </rPr>
      <t xml:space="preserve">Назначение - емкость для постановки биохимической реакции и проведения последующих измерений в ней, совместимость - полная совместимость с анализатором автоматическим биохимическим BioChem FC-200, материал изготовления - специальный пластик ограниченного срока использования, состав стрипа - сегмент, содержащий 9 одноразовых кювет, вид стрипа - кюветы, соединенные при помощи пластин, сегмент - имеет 2 прижимные клипсы для крепления на ротор по центру сегмента, выполнен из прозрачного пластика, размеры сегмента (ДхВхШ): 92х30х25 мм, размеры кювет: имеют форму усеченной призмы внешние размеры на уровне фотометра (ВхШхД): 30 мм х 6мм х 6 мм, внутренние размеры на уровне фотометра (ВхШхД):  29 мм  х 5 мм х 5 мм, толщина стенки 1 мм, общий объем кюветы: 700 мкл, срок службы кювет: одно измерение, вес стрипа 7,14 г., количество штук в упаковке: 160 стрипов по 9 кювет (1440 шт.), фасовка - 160 стрипов, карточка для активации кювет, карточка для активации реагентов, тест на точность 2*1мл., страна происхождения (США), завод изготовитель реакционных кювет должен быть тотже, что и завод изготовитель анализатора BioChem FC-200/ Кюветы оригинального производителя, снабжены специальными чип картами для считывания количества используемых кювет. Поставщик кювет должен иметь в штате своей компании сертифицированного заводом изготовителем анализатора инженера для инсталляции кювет в анализаторе BioChem FC-200. карточку для активации кювет, карточку для активации реагентов, тест на точность. </t>
    </r>
    <r>
      <rPr>
        <b/>
        <sz val="12"/>
        <rFont val="Times New Roman"/>
        <family val="1"/>
        <charset val="204"/>
      </rPr>
      <t xml:space="preserve">Потенциальному поставщику необходимо предоставить образцы карточки для активации кювет, карточки для активации реагентов, тест на точность, стрип кювет, для рассмотрения комиссией на соответствие технической спецификации. </t>
    </r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</si>
</sst>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_-* ###,0&quot;.&quot;00&quot;$&quot;_-;\-* ###,0&quot;.&quot;00&quot;$&quot;_-;_-* &quot;-&quot;??&quot;$&quot;_-;_-@_-"/>
    <numFmt numFmtId="166" formatCode="_(* ##,#0&quot;.&quot;0_);_(* \(###,0&quot;.&quot;00\);_(* &quot;-&quot;??_);_(@_)"/>
    <numFmt numFmtId="167" formatCode="General_)"/>
    <numFmt numFmtId="168" formatCode="0&quot;.&quot;000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_-* #,##0_?_._-;\-* #,##0_?_._-;_-* &quot;-&quot;_?_._-;_-@_-"/>
    <numFmt numFmtId="173" formatCode="_-* ###,0&quot;.&quot;00_?_._-;\-* ###,0&quot;.&quot;00_?_._-;_-* &quot;-&quot;??_?_._-;_-@_-"/>
    <numFmt numFmtId="174" formatCode="&quot;fl&quot;###,0&quot;.&quot;00_);[Red]\(&quot;fl&quot;###,0&quot;.&quot;00\)"/>
    <numFmt numFmtId="175" formatCode="_(&quot;fl&quot;* #,##0_);_(&quot;fl&quot;* \(#,##0\);_(&quot;fl&quot;* &quot;-&quot;_);_(@_)"/>
    <numFmt numFmtId="176" formatCode="#,##0&quot;.&quot;;[Red]\-#,##0&quot;.&quot;"/>
    <numFmt numFmtId="177" formatCode="#,##0.00&quot;.&quot;;[Red]\-#,##0.00&quot;.&quot;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"/>
      <family val="1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12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1">
    <xf numFmtId="0" fontId="0" fillId="0" borderId="0"/>
    <xf numFmtId="0" fontId="3" fillId="0" borderId="0"/>
    <xf numFmtId="0" fontId="4" fillId="0" borderId="0"/>
    <xf numFmtId="0" fontId="4" fillId="0" borderId="0"/>
    <xf numFmtId="0" fontId="2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center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4" fillId="0" borderId="0"/>
    <xf numFmtId="0" fontId="2" fillId="0" borderId="0">
      <alignment horizontal="center"/>
    </xf>
    <xf numFmtId="0" fontId="6" fillId="0" borderId="0"/>
    <xf numFmtId="0" fontId="4" fillId="0" borderId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166" fontId="7" fillId="0" borderId="0" applyFill="0" applyBorder="0" applyAlignment="0"/>
    <xf numFmtId="167" fontId="7" fillId="0" borderId="0" applyFill="0" applyBorder="0" applyAlignment="0"/>
    <xf numFmtId="168" fontId="7" fillId="0" borderId="0" applyFill="0" applyBorder="0" applyAlignment="0"/>
    <xf numFmtId="169" fontId="7" fillId="0" borderId="0" applyFill="0" applyBorder="0" applyAlignment="0"/>
    <xf numFmtId="170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4" fontId="9" fillId="0" borderId="0" applyFill="0" applyBorder="0" applyAlignment="0"/>
    <xf numFmtId="38" fontId="10" fillId="0" borderId="14">
      <alignment vertical="center"/>
    </xf>
    <xf numFmtId="166" fontId="7" fillId="0" borderId="0" applyFill="0" applyBorder="0" applyAlignment="0"/>
    <xf numFmtId="167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4" fillId="0" borderId="0"/>
    <xf numFmtId="0" fontId="11" fillId="0" borderId="15" applyNumberFormat="0" applyAlignment="0" applyProtection="0">
      <alignment horizontal="left" vertical="center"/>
    </xf>
    <xf numFmtId="0" fontId="11" fillId="0" borderId="6">
      <alignment horizontal="left" vertical="center"/>
    </xf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4" fillId="0" borderId="0">
      <alignment horizontal="center"/>
    </xf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166" fontId="7" fillId="0" borderId="0" applyFill="0" applyBorder="0" applyAlignment="0"/>
    <xf numFmtId="167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4" fillId="0" borderId="0">
      <alignment horizontal="center"/>
    </xf>
    <xf numFmtId="0" fontId="4" fillId="0" borderId="0"/>
    <xf numFmtId="0" fontId="6" fillId="0" borderId="0"/>
    <xf numFmtId="0" fontId="4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19" fillId="0" borderId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ill="0" applyBorder="0" applyAlignment="0"/>
    <xf numFmtId="167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4" fillId="0" borderId="0"/>
    <xf numFmtId="49" fontId="9" fillId="0" borderId="0" applyFill="0" applyBorder="0" applyAlignment="0"/>
    <xf numFmtId="174" fontId="7" fillId="0" borderId="0" applyFill="0" applyBorder="0" applyAlignment="0"/>
    <xf numFmtId="175" fontId="7" fillId="0" borderId="0" applyFill="0" applyBorder="0" applyAlignment="0"/>
    <xf numFmtId="0" fontId="4" fillId="0" borderId="0"/>
    <xf numFmtId="0" fontId="4" fillId="0" borderId="0">
      <alignment horizontal="center" textRotation="90"/>
    </xf>
    <xf numFmtId="0" fontId="20" fillId="0" borderId="0"/>
    <xf numFmtId="0" fontId="2" fillId="0" borderId="0"/>
    <xf numFmtId="0" fontId="2" fillId="0" borderId="0"/>
    <xf numFmtId="0" fontId="1" fillId="0" borderId="0"/>
    <xf numFmtId="0" fontId="4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</cellStyleXfs>
  <cellXfs count="62">
    <xf numFmtId="0" fontId="0" fillId="0" borderId="0" xfId="0"/>
    <xf numFmtId="0" fontId="21" fillId="0" borderId="0" xfId="0" applyFont="1"/>
    <xf numFmtId="0" fontId="21" fillId="0" borderId="0" xfId="0" applyFont="1" applyFill="1"/>
    <xf numFmtId="0" fontId="21" fillId="2" borderId="0" xfId="0" applyFont="1" applyFill="1"/>
    <xf numFmtId="0" fontId="21" fillId="0" borderId="7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0" borderId="1" xfId="0" applyFont="1" applyBorder="1"/>
    <xf numFmtId="0" fontId="21" fillId="4" borderId="1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vertical="center" wrapText="1"/>
    </xf>
    <xf numFmtId="0" fontId="21" fillId="4" borderId="12" xfId="0" applyFont="1" applyFill="1" applyBorder="1" applyAlignment="1">
      <alignment vertical="center" wrapText="1"/>
    </xf>
    <xf numFmtId="1" fontId="21" fillId="0" borderId="0" xfId="0" applyNumberFormat="1" applyFont="1"/>
    <xf numFmtId="0" fontId="22" fillId="4" borderId="1" xfId="0" applyFont="1" applyFill="1" applyBorder="1"/>
    <xf numFmtId="1" fontId="22" fillId="4" borderId="1" xfId="0" applyNumberFormat="1" applyFont="1" applyFill="1" applyBorder="1"/>
    <xf numFmtId="0" fontId="22" fillId="0" borderId="13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3" fontId="21" fillId="4" borderId="1" xfId="0" applyNumberFormat="1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4" borderId="1" xfId="1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/>
    </xf>
    <xf numFmtId="1" fontId="21" fillId="4" borderId="1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2" fillId="4" borderId="5" xfId="0" applyFont="1" applyFill="1" applyBorder="1"/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left" wrapText="1"/>
    </xf>
    <xf numFmtId="0" fontId="21" fillId="4" borderId="1" xfId="0" applyFont="1" applyFill="1" applyBorder="1" applyAlignment="1">
      <alignment vertical="top" wrapText="1"/>
    </xf>
    <xf numFmtId="0" fontId="21" fillId="4" borderId="1" xfId="0" applyFont="1" applyFill="1" applyBorder="1"/>
    <xf numFmtId="0" fontId="21" fillId="4" borderId="0" xfId="0" applyFont="1" applyFill="1"/>
    <xf numFmtId="1" fontId="21" fillId="4" borderId="0" xfId="0" applyNumberFormat="1" applyFont="1" applyFill="1"/>
    <xf numFmtId="0" fontId="22" fillId="0" borderId="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wrapText="1"/>
    </xf>
    <xf numFmtId="0" fontId="22" fillId="3" borderId="8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64" fontId="21" fillId="2" borderId="5" xfId="0" applyNumberFormat="1" applyFont="1" applyFill="1" applyBorder="1" applyAlignment="1">
      <alignment horizontal="center" vertical="center" wrapText="1"/>
    </xf>
    <xf numFmtId="164" fontId="21" fillId="2" borderId="6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164" fontId="21" fillId="0" borderId="5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</cellXfs>
  <cellStyles count="101">
    <cellStyle name="_007 рай.цент ПФЗОЖ 2008 нор" xfId="2"/>
    <cellStyle name="_007 рай.цент ПФЗОЖ 2008 норм" xfId="3"/>
    <cellStyle name="_040 повыш" xfId="4"/>
    <cellStyle name="_040 повыш 07" xfId="5"/>
    <cellStyle name="_1 гор.бол 2008-2010" xfId="6"/>
    <cellStyle name="_ГОБМП-2. Формы Минэкономики" xfId="7"/>
    <cellStyle name="_гор.пол в 19 мкр 2010" xfId="8"/>
    <cellStyle name="_доуком 2008" xfId="9"/>
    <cellStyle name="_доукомп ПМСП и узкие" xfId="10"/>
    <cellStyle name="_жум.туб 2008-2010" xfId="11"/>
    <cellStyle name="_зарплаты 2008-018 МИАЦ 011" xfId="12"/>
    <cellStyle name="_кап ремонт 2007" xfId="13"/>
    <cellStyle name="_кап.рем 2004-2007 СКО" xfId="14"/>
    <cellStyle name="_мат.тех оснащ 2007" xfId="15"/>
    <cellStyle name="_мат.тех оснащ 2007 урезанный" xfId="16"/>
    <cellStyle name="_МЗ РК НПА" xfId="17"/>
    <cellStyle name="_обл.туб 2008-2010" xfId="18"/>
    <cellStyle name="_полик Аккайын 2010" xfId="19"/>
    <cellStyle name="_Приложения для ОДЗ1" xfId="20"/>
    <cellStyle name="_Приложения для ОДЗ1 привезла" xfId="21"/>
    <cellStyle name="_проект 2006 шаблон" xfId="22"/>
    <cellStyle name="_свод РБ 2008-2010" xfId="23"/>
    <cellStyle name="_свод РБ 2008-2010 СКО ЦЕЛ ТРАНС" xfId="24"/>
    <cellStyle name="_согласов" xfId="25"/>
    <cellStyle name="_среднесрочн 21.09.05г. инвест" xfId="26"/>
    <cellStyle name="_стац ЦРБ Акжар 2008" xfId="27"/>
    <cellStyle name="_строит 269-019-011" xfId="28"/>
    <cellStyle name="_ТРАНСФ ДЛЯ   Л Н" xfId="29"/>
    <cellStyle name="_туб Муср 2010" xfId="30"/>
    <cellStyle name="_формы по среднесроч плану" xfId="31"/>
    <cellStyle name="_центр крови 2010" xfId="32"/>
    <cellStyle name="Aaia?iue_laroux" xfId="33"/>
    <cellStyle name="Calc Currency (0)" xfId="34"/>
    <cellStyle name="Calc Currency (2)" xfId="35"/>
    <cellStyle name="Calc Percent (0)" xfId="36"/>
    <cellStyle name="Calc Percent (1)" xfId="37"/>
    <cellStyle name="Calc Percent (2)" xfId="38"/>
    <cellStyle name="Calc Units (0)" xfId="39"/>
    <cellStyle name="Calc Units (1)" xfId="40"/>
    <cellStyle name="Calc Units (2)" xfId="41"/>
    <cellStyle name="Comma [0]_#6 Temps &amp; Contractors" xfId="42"/>
    <cellStyle name="Comma [00]" xfId="43"/>
    <cellStyle name="Comma_#6 Temps &amp; Contractors" xfId="44"/>
    <cellStyle name="Currency [0]_#6 Temps &amp; Contractors" xfId="45"/>
    <cellStyle name="Currency [00]" xfId="46"/>
    <cellStyle name="Currency_#6 Temps &amp; Contractors" xfId="47"/>
    <cellStyle name="Date Short" xfId="48"/>
    <cellStyle name="DELTA" xfId="49"/>
    <cellStyle name="Enter Currency (0)" xfId="50"/>
    <cellStyle name="Enter Currency (2)" xfId="51"/>
    <cellStyle name="Enter Units (0)" xfId="52"/>
    <cellStyle name="Enter Units (1)" xfId="53"/>
    <cellStyle name="Enter Units (2)" xfId="54"/>
    <cellStyle name="Flag" xfId="55"/>
    <cellStyle name="Header1" xfId="56"/>
    <cellStyle name="Header2" xfId="57"/>
    <cellStyle name="Heading1" xfId="58"/>
    <cellStyle name="Heading2" xfId="59"/>
    <cellStyle name="Heading3" xfId="60"/>
    <cellStyle name="Heading4" xfId="61"/>
    <cellStyle name="Heading5" xfId="62"/>
    <cellStyle name="Heading6" xfId="63"/>
    <cellStyle name="Horizontal" xfId="64"/>
    <cellStyle name="Hyperlink" xfId="65"/>
    <cellStyle name="Iau?iue_23_1 " xfId="66"/>
    <cellStyle name="Link Currency (0)" xfId="67"/>
    <cellStyle name="Link Currency (2)" xfId="68"/>
    <cellStyle name="Link Units (0)" xfId="69"/>
    <cellStyle name="Link Units (1)" xfId="70"/>
    <cellStyle name="Link Units (2)" xfId="71"/>
    <cellStyle name="Matrix" xfId="72"/>
    <cellStyle name="Normal_# 41-Market &amp;Trends" xfId="73"/>
    <cellStyle name="normбlnм_laroux" xfId="74"/>
    <cellStyle name="Note" xfId="75"/>
    <cellStyle name="Oeiainiaue [0]_laroux" xfId="76"/>
    <cellStyle name="Oeiainiaue_laroux" xfId="77"/>
    <cellStyle name="Option" xfId="78"/>
    <cellStyle name="OptionHeading" xfId="79"/>
    <cellStyle name="Percent [0]" xfId="80"/>
    <cellStyle name="Percent [00]" xfId="81"/>
    <cellStyle name="Percent_#6 Temps &amp; Contractors" xfId="82"/>
    <cellStyle name="PrePop Currency (0)" xfId="83"/>
    <cellStyle name="PrePop Currency (2)" xfId="84"/>
    <cellStyle name="PrePop Units (0)" xfId="85"/>
    <cellStyle name="PrePop Units (1)" xfId="86"/>
    <cellStyle name="PrePop Units (2)" xfId="87"/>
    <cellStyle name="Price" xfId="88"/>
    <cellStyle name="Text Indent A" xfId="89"/>
    <cellStyle name="Text Indent B" xfId="90"/>
    <cellStyle name="Text Indent C" xfId="91"/>
    <cellStyle name="Unit" xfId="92"/>
    <cellStyle name="Vertical" xfId="93"/>
    <cellStyle name="Обычный" xfId="0" builtinId="0"/>
    <cellStyle name="Обычный 2" xfId="94"/>
    <cellStyle name="Обычный 2 2 2" xfId="95"/>
    <cellStyle name="Обычный 3" xfId="96"/>
    <cellStyle name="Обычный 5" xfId="97"/>
    <cellStyle name="Обычный_областная 2" xfId="1"/>
    <cellStyle name="Стиль 1" xfId="98"/>
    <cellStyle name="Тысячи [0]_Dbf_25" xfId="99"/>
    <cellStyle name="Тысячи_Dbf_25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tabSelected="1" view="pageBreakPreview" zoomScale="60" zoomScaleNormal="80" workbookViewId="0">
      <pane xSplit="5" ySplit="6" topLeftCell="I7" activePane="bottomRight" state="frozen"/>
      <selection pane="topRight" activeCell="D1" sqref="D1"/>
      <selection pane="bottomLeft" activeCell="A6" sqref="A6"/>
      <selection pane="bottomRight" activeCell="K8" sqref="E8:K8"/>
    </sheetView>
  </sheetViews>
  <sheetFormatPr defaultRowHeight="15.6"/>
  <cols>
    <col min="1" max="1" width="14.109375" style="1" hidden="1" customWidth="1"/>
    <col min="2" max="2" width="5.44140625" style="1" customWidth="1"/>
    <col min="3" max="3" width="111.88671875" style="1" customWidth="1"/>
    <col min="4" max="4" width="20.33203125" style="1" hidden="1" customWidth="1"/>
    <col min="5" max="5" width="6.44140625" style="1" customWidth="1"/>
    <col min="6" max="7" width="7.44140625" style="1" hidden="1" customWidth="1"/>
    <col min="8" max="8" width="7.5546875" style="1" hidden="1" customWidth="1"/>
    <col min="9" max="9" width="10.77734375" style="1" customWidth="1"/>
    <col min="10" max="10" width="11.33203125" style="1" customWidth="1"/>
    <col min="11" max="11" width="15.44140625" style="11" customWidth="1"/>
    <col min="12" max="12" width="9.44140625" style="1" hidden="1" customWidth="1"/>
    <col min="13" max="13" width="7.44140625" style="1" hidden="1" customWidth="1"/>
    <col min="14" max="14" width="7.6640625" style="1" hidden="1" customWidth="1"/>
    <col min="15" max="15" width="7.88671875" style="1" hidden="1" customWidth="1"/>
    <col min="16" max="16" width="6.33203125" style="3" hidden="1" customWidth="1"/>
    <col min="17" max="17" width="8.44140625" style="3" hidden="1" customWidth="1"/>
    <col min="18" max="18" width="26" style="1" customWidth="1"/>
    <col min="19" max="16384" width="8.88671875" style="1"/>
  </cols>
  <sheetData>
    <row r="1" spans="1:18" ht="18">
      <c r="C1" s="18"/>
      <c r="D1" s="18"/>
      <c r="E1" s="18"/>
      <c r="F1" s="18"/>
      <c r="G1" s="18"/>
      <c r="H1" s="18"/>
      <c r="I1" s="18" t="s">
        <v>45</v>
      </c>
      <c r="J1" s="18"/>
      <c r="L1" s="2"/>
      <c r="M1" s="2"/>
      <c r="N1" s="2"/>
      <c r="O1" s="2"/>
      <c r="P1" s="2"/>
      <c r="Q1" s="2"/>
    </row>
    <row r="2" spans="1:18" ht="18">
      <c r="C2" s="21" t="s">
        <v>44</v>
      </c>
      <c r="D2" s="18"/>
      <c r="E2" s="18"/>
      <c r="F2" s="18"/>
      <c r="G2" s="18"/>
      <c r="H2" s="18"/>
      <c r="I2" s="18"/>
      <c r="J2" s="18"/>
      <c r="L2" s="2"/>
      <c r="M2" s="2"/>
      <c r="N2" s="2"/>
      <c r="O2" s="2"/>
      <c r="P2" s="2"/>
      <c r="Q2" s="2"/>
    </row>
    <row r="3" spans="1:18" ht="18.600000000000001" thickBot="1">
      <c r="C3" s="20" t="s">
        <v>74</v>
      </c>
      <c r="D3" s="18"/>
      <c r="E3" s="18"/>
      <c r="F3" s="18"/>
      <c r="G3" s="18"/>
      <c r="H3" s="18"/>
      <c r="I3" s="18"/>
      <c r="J3" s="18"/>
    </row>
    <row r="4" spans="1:18" ht="41.4" customHeight="1">
      <c r="A4" s="36" t="s">
        <v>0</v>
      </c>
      <c r="B4" s="42" t="s">
        <v>37</v>
      </c>
      <c r="C4" s="38" t="s">
        <v>39</v>
      </c>
      <c r="D4" s="40" t="s">
        <v>1</v>
      </c>
      <c r="E4" s="42" t="s">
        <v>43</v>
      </c>
      <c r="F4" s="43" t="s">
        <v>2</v>
      </c>
      <c r="G4" s="44"/>
      <c r="H4" s="42" t="s">
        <v>3</v>
      </c>
      <c r="I4" s="54" t="s">
        <v>40</v>
      </c>
      <c r="J4" s="58" t="s">
        <v>41</v>
      </c>
      <c r="K4" s="33" t="s">
        <v>42</v>
      </c>
      <c r="L4" s="56" t="s">
        <v>4</v>
      </c>
      <c r="M4" s="57"/>
      <c r="N4" s="57"/>
      <c r="O4" s="57"/>
      <c r="P4" s="57"/>
      <c r="Q4" s="57"/>
      <c r="R4" s="33" t="s">
        <v>48</v>
      </c>
    </row>
    <row r="5" spans="1:18" ht="41.4" customHeight="1">
      <c r="A5" s="37"/>
      <c r="B5" s="42"/>
      <c r="C5" s="39"/>
      <c r="D5" s="41"/>
      <c r="E5" s="33"/>
      <c r="F5" s="45"/>
      <c r="G5" s="46"/>
      <c r="H5" s="33"/>
      <c r="I5" s="55"/>
      <c r="J5" s="59"/>
      <c r="K5" s="34"/>
      <c r="L5" s="49" t="s">
        <v>5</v>
      </c>
      <c r="M5" s="50"/>
      <c r="N5" s="50"/>
      <c r="O5" s="51"/>
      <c r="P5" s="52" t="s">
        <v>6</v>
      </c>
      <c r="Q5" s="53"/>
      <c r="R5" s="34"/>
    </row>
    <row r="6" spans="1:18" ht="28.95" customHeight="1">
      <c r="A6" s="37"/>
      <c r="B6" s="42"/>
      <c r="C6" s="39"/>
      <c r="D6" s="41"/>
      <c r="E6" s="33"/>
      <c r="F6" s="14" t="s">
        <v>5</v>
      </c>
      <c r="G6" s="15" t="s">
        <v>7</v>
      </c>
      <c r="H6" s="33"/>
      <c r="I6" s="55"/>
      <c r="J6" s="60"/>
      <c r="K6" s="61"/>
      <c r="L6" s="4" t="s">
        <v>8</v>
      </c>
      <c r="M6" s="5" t="s">
        <v>9</v>
      </c>
      <c r="N6" s="5" t="s">
        <v>10</v>
      </c>
      <c r="O6" s="5" t="s">
        <v>11</v>
      </c>
      <c r="P6" s="6" t="s">
        <v>9</v>
      </c>
      <c r="Q6" s="25" t="s">
        <v>10</v>
      </c>
      <c r="R6" s="35"/>
    </row>
    <row r="7" spans="1:18" ht="261.60000000000002" customHeight="1">
      <c r="A7" s="7"/>
      <c r="B7" s="27">
        <v>1</v>
      </c>
      <c r="C7" s="28" t="s">
        <v>75</v>
      </c>
      <c r="D7" s="8" t="s">
        <v>12</v>
      </c>
      <c r="E7" s="22" t="s">
        <v>36</v>
      </c>
      <c r="F7" s="23"/>
      <c r="G7" s="23"/>
      <c r="H7" s="23"/>
      <c r="I7" s="16">
        <v>12</v>
      </c>
      <c r="J7" s="17">
        <v>26950</v>
      </c>
      <c r="K7" s="24">
        <f t="shared" ref="K7:K36" si="0">I7*J7</f>
        <v>323400</v>
      </c>
      <c r="L7" s="8">
        <f t="shared" ref="L7:L30" si="1">M7+N7+O7</f>
        <v>0</v>
      </c>
      <c r="M7" s="8"/>
      <c r="N7" s="8"/>
      <c r="O7" s="8"/>
      <c r="P7" s="8">
        <f t="shared" ref="P7:P36" si="2">J7*M7/1000</f>
        <v>0</v>
      </c>
      <c r="Q7" s="9">
        <f t="shared" ref="Q7:Q36" si="3">J7*N7/1000</f>
        <v>0</v>
      </c>
      <c r="R7" s="16" t="s">
        <v>49</v>
      </c>
    </row>
    <row r="8" spans="1:18" ht="172.8" customHeight="1">
      <c r="A8" s="7"/>
      <c r="B8" s="27">
        <v>2</v>
      </c>
      <c r="C8" s="29" t="s">
        <v>50</v>
      </c>
      <c r="D8" s="8" t="s">
        <v>13</v>
      </c>
      <c r="E8" s="22" t="s">
        <v>36</v>
      </c>
      <c r="F8" s="23"/>
      <c r="G8" s="23"/>
      <c r="H8" s="23"/>
      <c r="I8" s="16">
        <v>6</v>
      </c>
      <c r="J8" s="17">
        <v>27700</v>
      </c>
      <c r="K8" s="24">
        <f t="shared" si="0"/>
        <v>166200</v>
      </c>
      <c r="L8" s="8">
        <f t="shared" si="1"/>
        <v>0</v>
      </c>
      <c r="M8" s="8"/>
      <c r="N8" s="8"/>
      <c r="O8" s="8"/>
      <c r="P8" s="8">
        <f t="shared" si="2"/>
        <v>0</v>
      </c>
      <c r="Q8" s="9">
        <f t="shared" si="3"/>
        <v>0</v>
      </c>
      <c r="R8" s="16" t="s">
        <v>49</v>
      </c>
    </row>
    <row r="9" spans="1:18" ht="198.6" customHeight="1">
      <c r="A9" s="7"/>
      <c r="B9" s="27">
        <v>3</v>
      </c>
      <c r="C9" s="29" t="s">
        <v>68</v>
      </c>
      <c r="D9" s="8" t="s">
        <v>14</v>
      </c>
      <c r="E9" s="22" t="s">
        <v>36</v>
      </c>
      <c r="F9" s="23"/>
      <c r="G9" s="23"/>
      <c r="H9" s="23"/>
      <c r="I9" s="16">
        <v>4</v>
      </c>
      <c r="J9" s="17">
        <v>28295</v>
      </c>
      <c r="K9" s="24">
        <f t="shared" si="0"/>
        <v>113180</v>
      </c>
      <c r="L9" s="8">
        <f t="shared" si="1"/>
        <v>0</v>
      </c>
      <c r="M9" s="8"/>
      <c r="N9" s="8"/>
      <c r="O9" s="8"/>
      <c r="P9" s="8">
        <f t="shared" si="2"/>
        <v>0</v>
      </c>
      <c r="Q9" s="9">
        <f t="shared" si="3"/>
        <v>0</v>
      </c>
      <c r="R9" s="16" t="s">
        <v>49</v>
      </c>
    </row>
    <row r="10" spans="1:18" ht="200.4" customHeight="1">
      <c r="A10" s="7"/>
      <c r="B10" s="27">
        <v>4</v>
      </c>
      <c r="C10" s="8" t="s">
        <v>67</v>
      </c>
      <c r="D10" s="8" t="s">
        <v>15</v>
      </c>
      <c r="E10" s="22" t="s">
        <v>36</v>
      </c>
      <c r="F10" s="23"/>
      <c r="G10" s="23"/>
      <c r="H10" s="23"/>
      <c r="I10" s="16">
        <v>6</v>
      </c>
      <c r="J10" s="17">
        <v>27245</v>
      </c>
      <c r="K10" s="24">
        <f t="shared" si="0"/>
        <v>163470</v>
      </c>
      <c r="L10" s="8">
        <f t="shared" si="1"/>
        <v>0</v>
      </c>
      <c r="M10" s="8"/>
      <c r="N10" s="8"/>
      <c r="O10" s="8"/>
      <c r="P10" s="8">
        <f t="shared" si="2"/>
        <v>0</v>
      </c>
      <c r="Q10" s="9">
        <f t="shared" si="3"/>
        <v>0</v>
      </c>
      <c r="R10" s="16" t="s">
        <v>49</v>
      </c>
    </row>
    <row r="11" spans="1:18" ht="192.6" customHeight="1">
      <c r="A11" s="7"/>
      <c r="B11" s="27">
        <v>5</v>
      </c>
      <c r="C11" s="8" t="s">
        <v>69</v>
      </c>
      <c r="D11" s="8" t="s">
        <v>16</v>
      </c>
      <c r="E11" s="22" t="s">
        <v>36</v>
      </c>
      <c r="F11" s="23"/>
      <c r="G11" s="23"/>
      <c r="H11" s="23"/>
      <c r="I11" s="16">
        <v>6</v>
      </c>
      <c r="J11" s="17">
        <v>38115</v>
      </c>
      <c r="K11" s="24">
        <f t="shared" si="0"/>
        <v>228690</v>
      </c>
      <c r="L11" s="8">
        <f t="shared" si="1"/>
        <v>0</v>
      </c>
      <c r="M11" s="8"/>
      <c r="N11" s="8"/>
      <c r="O11" s="8"/>
      <c r="P11" s="8">
        <f t="shared" si="2"/>
        <v>0</v>
      </c>
      <c r="Q11" s="9">
        <f t="shared" si="3"/>
        <v>0</v>
      </c>
      <c r="R11" s="16" t="s">
        <v>49</v>
      </c>
    </row>
    <row r="12" spans="1:18" ht="207" customHeight="1">
      <c r="A12" s="7"/>
      <c r="B12" s="27">
        <v>6</v>
      </c>
      <c r="C12" s="8" t="s">
        <v>70</v>
      </c>
      <c r="D12" s="8" t="s">
        <v>17</v>
      </c>
      <c r="E12" s="22" t="s">
        <v>36</v>
      </c>
      <c r="F12" s="23"/>
      <c r="G12" s="23"/>
      <c r="H12" s="23"/>
      <c r="I12" s="16">
        <v>4</v>
      </c>
      <c r="J12" s="17">
        <v>36435</v>
      </c>
      <c r="K12" s="24">
        <f t="shared" si="0"/>
        <v>145740</v>
      </c>
      <c r="L12" s="8">
        <f t="shared" si="1"/>
        <v>0</v>
      </c>
      <c r="M12" s="8"/>
      <c r="N12" s="8"/>
      <c r="O12" s="8"/>
      <c r="P12" s="8">
        <f t="shared" si="2"/>
        <v>0</v>
      </c>
      <c r="Q12" s="9">
        <f t="shared" si="3"/>
        <v>0</v>
      </c>
      <c r="R12" s="16" t="s">
        <v>49</v>
      </c>
    </row>
    <row r="13" spans="1:18" ht="200.4" customHeight="1">
      <c r="A13" s="7"/>
      <c r="B13" s="27">
        <v>7</v>
      </c>
      <c r="C13" s="8" t="s">
        <v>71</v>
      </c>
      <c r="D13" s="8" t="s">
        <v>18</v>
      </c>
      <c r="E13" s="22" t="s">
        <v>36</v>
      </c>
      <c r="F13" s="23"/>
      <c r="G13" s="23"/>
      <c r="H13" s="23"/>
      <c r="I13" s="16">
        <v>9</v>
      </c>
      <c r="J13" s="17">
        <v>27410</v>
      </c>
      <c r="K13" s="24">
        <f t="shared" si="0"/>
        <v>246690</v>
      </c>
      <c r="L13" s="8">
        <f t="shared" si="1"/>
        <v>0</v>
      </c>
      <c r="M13" s="8"/>
      <c r="N13" s="8"/>
      <c r="O13" s="8"/>
      <c r="P13" s="8">
        <f t="shared" si="2"/>
        <v>0</v>
      </c>
      <c r="Q13" s="9">
        <f t="shared" si="3"/>
        <v>0</v>
      </c>
      <c r="R13" s="16" t="s">
        <v>49</v>
      </c>
    </row>
    <row r="14" spans="1:18" ht="199.8" customHeight="1">
      <c r="A14" s="7"/>
      <c r="B14" s="27">
        <v>8</v>
      </c>
      <c r="C14" s="8" t="s">
        <v>51</v>
      </c>
      <c r="D14" s="8" t="s">
        <v>19</v>
      </c>
      <c r="E14" s="22" t="s">
        <v>36</v>
      </c>
      <c r="F14" s="23"/>
      <c r="G14" s="23"/>
      <c r="H14" s="23"/>
      <c r="I14" s="16">
        <v>6</v>
      </c>
      <c r="J14" s="17">
        <v>37900</v>
      </c>
      <c r="K14" s="24">
        <f t="shared" si="0"/>
        <v>227400</v>
      </c>
      <c r="L14" s="8">
        <f t="shared" si="1"/>
        <v>0</v>
      </c>
      <c r="M14" s="8"/>
      <c r="N14" s="8"/>
      <c r="O14" s="8"/>
      <c r="P14" s="8">
        <f t="shared" si="2"/>
        <v>0</v>
      </c>
      <c r="Q14" s="9">
        <f t="shared" si="3"/>
        <v>0</v>
      </c>
      <c r="R14" s="16" t="s">
        <v>49</v>
      </c>
    </row>
    <row r="15" spans="1:18" ht="204.6" customHeight="1">
      <c r="A15" s="7"/>
      <c r="B15" s="27">
        <v>9</v>
      </c>
      <c r="C15" s="8" t="s">
        <v>72</v>
      </c>
      <c r="D15" s="8" t="s">
        <v>20</v>
      </c>
      <c r="E15" s="22" t="s">
        <v>36</v>
      </c>
      <c r="F15" s="23"/>
      <c r="G15" s="23"/>
      <c r="H15" s="23"/>
      <c r="I15" s="16">
        <v>2</v>
      </c>
      <c r="J15" s="17">
        <v>40635</v>
      </c>
      <c r="K15" s="24">
        <f t="shared" si="0"/>
        <v>81270</v>
      </c>
      <c r="L15" s="8">
        <f t="shared" si="1"/>
        <v>0</v>
      </c>
      <c r="M15" s="8"/>
      <c r="N15" s="8"/>
      <c r="O15" s="8"/>
      <c r="P15" s="8">
        <f t="shared" si="2"/>
        <v>0</v>
      </c>
      <c r="Q15" s="9">
        <f t="shared" si="3"/>
        <v>0</v>
      </c>
      <c r="R15" s="16" t="s">
        <v>49</v>
      </c>
    </row>
    <row r="16" spans="1:18" ht="198.6" customHeight="1">
      <c r="B16" s="27">
        <v>10</v>
      </c>
      <c r="C16" s="8" t="s">
        <v>52</v>
      </c>
      <c r="D16" s="8" t="s">
        <v>21</v>
      </c>
      <c r="E16" s="22" t="s">
        <v>36</v>
      </c>
      <c r="F16" s="23"/>
      <c r="G16" s="23"/>
      <c r="H16" s="23"/>
      <c r="I16" s="16">
        <v>2</v>
      </c>
      <c r="J16" s="17">
        <v>30500</v>
      </c>
      <c r="K16" s="24">
        <f t="shared" si="0"/>
        <v>61000</v>
      </c>
      <c r="L16" s="8">
        <f t="shared" si="1"/>
        <v>0</v>
      </c>
      <c r="M16" s="8"/>
      <c r="N16" s="8"/>
      <c r="O16" s="8"/>
      <c r="P16" s="8">
        <f t="shared" si="2"/>
        <v>0</v>
      </c>
      <c r="Q16" s="9">
        <f t="shared" si="3"/>
        <v>0</v>
      </c>
      <c r="R16" s="16" t="s">
        <v>49</v>
      </c>
    </row>
    <row r="17" spans="2:18" ht="217.2" customHeight="1">
      <c r="B17" s="27">
        <v>11</v>
      </c>
      <c r="C17" s="8" t="s">
        <v>53</v>
      </c>
      <c r="D17" s="8" t="s">
        <v>22</v>
      </c>
      <c r="E17" s="22" t="s">
        <v>36</v>
      </c>
      <c r="F17" s="23"/>
      <c r="G17" s="23"/>
      <c r="H17" s="23"/>
      <c r="I17" s="16">
        <v>2</v>
      </c>
      <c r="J17" s="17">
        <v>23045</v>
      </c>
      <c r="K17" s="24">
        <f t="shared" si="0"/>
        <v>46090</v>
      </c>
      <c r="L17" s="8">
        <f t="shared" si="1"/>
        <v>0</v>
      </c>
      <c r="M17" s="8"/>
      <c r="N17" s="8"/>
      <c r="O17" s="8"/>
      <c r="P17" s="8">
        <f t="shared" si="2"/>
        <v>0</v>
      </c>
      <c r="Q17" s="9">
        <f t="shared" si="3"/>
        <v>0</v>
      </c>
      <c r="R17" s="16" t="s">
        <v>49</v>
      </c>
    </row>
    <row r="18" spans="2:18" ht="188.4" customHeight="1">
      <c r="B18" s="27">
        <v>12</v>
      </c>
      <c r="C18" s="8" t="s">
        <v>54</v>
      </c>
      <c r="D18" s="8" t="s">
        <v>23</v>
      </c>
      <c r="E18" s="22" t="s">
        <v>36</v>
      </c>
      <c r="F18" s="23"/>
      <c r="G18" s="23"/>
      <c r="H18" s="23"/>
      <c r="I18" s="16">
        <v>6</v>
      </c>
      <c r="J18" s="17">
        <v>27930</v>
      </c>
      <c r="K18" s="24">
        <f t="shared" si="0"/>
        <v>167580</v>
      </c>
      <c r="L18" s="8">
        <f t="shared" si="1"/>
        <v>0</v>
      </c>
      <c r="M18" s="8"/>
      <c r="N18" s="8"/>
      <c r="O18" s="8"/>
      <c r="P18" s="8">
        <f t="shared" si="2"/>
        <v>0</v>
      </c>
      <c r="Q18" s="9">
        <f t="shared" si="3"/>
        <v>0</v>
      </c>
      <c r="R18" s="16" t="s">
        <v>49</v>
      </c>
    </row>
    <row r="19" spans="2:18" ht="227.4" customHeight="1">
      <c r="B19" s="27">
        <v>13</v>
      </c>
      <c r="C19" s="8" t="s">
        <v>76</v>
      </c>
      <c r="D19" s="8" t="s">
        <v>24</v>
      </c>
      <c r="E19" s="22" t="s">
        <v>36</v>
      </c>
      <c r="F19" s="23"/>
      <c r="G19" s="23"/>
      <c r="H19" s="23"/>
      <c r="I19" s="16">
        <v>2</v>
      </c>
      <c r="J19" s="17">
        <v>30760</v>
      </c>
      <c r="K19" s="24">
        <f t="shared" si="0"/>
        <v>61520</v>
      </c>
      <c r="L19" s="8">
        <f t="shared" si="1"/>
        <v>0</v>
      </c>
      <c r="M19" s="8"/>
      <c r="N19" s="8"/>
      <c r="O19" s="8"/>
      <c r="P19" s="8">
        <f t="shared" si="2"/>
        <v>0</v>
      </c>
      <c r="Q19" s="9">
        <f t="shared" si="3"/>
        <v>0</v>
      </c>
      <c r="R19" s="16" t="s">
        <v>49</v>
      </c>
    </row>
    <row r="20" spans="2:18" ht="163.80000000000001" customHeight="1">
      <c r="B20" s="27">
        <v>14</v>
      </c>
      <c r="C20" s="8" t="s">
        <v>55</v>
      </c>
      <c r="D20" s="8" t="s">
        <v>25</v>
      </c>
      <c r="E20" s="22" t="s">
        <v>36</v>
      </c>
      <c r="F20" s="23"/>
      <c r="G20" s="23"/>
      <c r="H20" s="23"/>
      <c r="I20" s="16">
        <v>5</v>
      </c>
      <c r="J20" s="17">
        <v>114850</v>
      </c>
      <c r="K20" s="24">
        <f t="shared" si="0"/>
        <v>574250</v>
      </c>
      <c r="L20" s="8">
        <f t="shared" si="1"/>
        <v>0</v>
      </c>
      <c r="M20" s="8"/>
      <c r="N20" s="8"/>
      <c r="O20" s="8"/>
      <c r="P20" s="8">
        <f t="shared" si="2"/>
        <v>0</v>
      </c>
      <c r="Q20" s="9">
        <f t="shared" si="3"/>
        <v>0</v>
      </c>
      <c r="R20" s="16" t="s">
        <v>49</v>
      </c>
    </row>
    <row r="21" spans="2:18" ht="233.4" customHeight="1">
      <c r="B21" s="27">
        <v>15</v>
      </c>
      <c r="C21" s="8" t="s">
        <v>56</v>
      </c>
      <c r="D21" s="8" t="s">
        <v>26</v>
      </c>
      <c r="E21" s="22" t="s">
        <v>36</v>
      </c>
      <c r="F21" s="23"/>
      <c r="G21" s="23"/>
      <c r="H21" s="23"/>
      <c r="I21" s="16">
        <v>2</v>
      </c>
      <c r="J21" s="17">
        <v>44050</v>
      </c>
      <c r="K21" s="24">
        <f t="shared" si="0"/>
        <v>88100</v>
      </c>
      <c r="L21" s="8">
        <f t="shared" si="1"/>
        <v>0</v>
      </c>
      <c r="M21" s="8"/>
      <c r="N21" s="8"/>
      <c r="O21" s="8"/>
      <c r="P21" s="8">
        <f t="shared" si="2"/>
        <v>0</v>
      </c>
      <c r="Q21" s="9">
        <f t="shared" si="3"/>
        <v>0</v>
      </c>
      <c r="R21" s="16" t="s">
        <v>49</v>
      </c>
    </row>
    <row r="22" spans="2:18" ht="177.6" customHeight="1">
      <c r="B22" s="27">
        <v>16</v>
      </c>
      <c r="C22" s="8" t="s">
        <v>57</v>
      </c>
      <c r="D22" s="8" t="s">
        <v>27</v>
      </c>
      <c r="E22" s="22" t="s">
        <v>36</v>
      </c>
      <c r="F22" s="23"/>
      <c r="G22" s="23"/>
      <c r="H22" s="23"/>
      <c r="I22" s="16">
        <v>2</v>
      </c>
      <c r="J22" s="17">
        <v>38275</v>
      </c>
      <c r="K22" s="24">
        <f t="shared" si="0"/>
        <v>76550</v>
      </c>
      <c r="L22" s="8">
        <f t="shared" si="1"/>
        <v>0</v>
      </c>
      <c r="M22" s="8"/>
      <c r="N22" s="8"/>
      <c r="O22" s="8"/>
      <c r="P22" s="8">
        <f t="shared" si="2"/>
        <v>0</v>
      </c>
      <c r="Q22" s="9">
        <f t="shared" si="3"/>
        <v>0</v>
      </c>
      <c r="R22" s="16" t="s">
        <v>49</v>
      </c>
    </row>
    <row r="23" spans="2:18" ht="202.8" customHeight="1">
      <c r="B23" s="27">
        <v>17</v>
      </c>
      <c r="C23" s="8" t="s">
        <v>77</v>
      </c>
      <c r="D23" s="8" t="s">
        <v>28</v>
      </c>
      <c r="E23" s="22" t="s">
        <v>36</v>
      </c>
      <c r="F23" s="23"/>
      <c r="G23" s="23"/>
      <c r="H23" s="23"/>
      <c r="I23" s="16">
        <v>5</v>
      </c>
      <c r="J23" s="17">
        <v>28280</v>
      </c>
      <c r="K23" s="24">
        <f t="shared" si="0"/>
        <v>141400</v>
      </c>
      <c r="L23" s="8">
        <f t="shared" si="1"/>
        <v>0</v>
      </c>
      <c r="M23" s="8"/>
      <c r="N23" s="8"/>
      <c r="O23" s="8"/>
      <c r="P23" s="8">
        <f t="shared" si="2"/>
        <v>0</v>
      </c>
      <c r="Q23" s="9">
        <f t="shared" si="3"/>
        <v>0</v>
      </c>
      <c r="R23" s="16" t="s">
        <v>49</v>
      </c>
    </row>
    <row r="24" spans="2:18" ht="241.8" customHeight="1">
      <c r="B24" s="27">
        <v>18</v>
      </c>
      <c r="C24" s="8" t="s">
        <v>58</v>
      </c>
      <c r="D24" s="8" t="s">
        <v>29</v>
      </c>
      <c r="E24" s="22" t="s">
        <v>36</v>
      </c>
      <c r="F24" s="23"/>
      <c r="G24" s="23"/>
      <c r="H24" s="23"/>
      <c r="I24" s="16">
        <v>9</v>
      </c>
      <c r="J24" s="17">
        <v>36225</v>
      </c>
      <c r="K24" s="24">
        <f t="shared" si="0"/>
        <v>326025</v>
      </c>
      <c r="L24" s="8">
        <f t="shared" si="1"/>
        <v>0</v>
      </c>
      <c r="M24" s="8"/>
      <c r="N24" s="8"/>
      <c r="O24" s="8"/>
      <c r="P24" s="8">
        <f t="shared" si="2"/>
        <v>0</v>
      </c>
      <c r="Q24" s="9">
        <f t="shared" si="3"/>
        <v>0</v>
      </c>
      <c r="R24" s="16" t="s">
        <v>49</v>
      </c>
    </row>
    <row r="25" spans="2:18" ht="174.6" customHeight="1">
      <c r="B25" s="27">
        <v>19</v>
      </c>
      <c r="C25" s="8" t="s">
        <v>59</v>
      </c>
      <c r="D25" s="8" t="s">
        <v>30</v>
      </c>
      <c r="E25" s="22" t="s">
        <v>36</v>
      </c>
      <c r="F25" s="23"/>
      <c r="G25" s="23"/>
      <c r="H25" s="23"/>
      <c r="I25" s="16">
        <v>5</v>
      </c>
      <c r="J25" s="17">
        <v>37900</v>
      </c>
      <c r="K25" s="24">
        <f t="shared" si="0"/>
        <v>189500</v>
      </c>
      <c r="L25" s="8">
        <f t="shared" si="1"/>
        <v>0</v>
      </c>
      <c r="M25" s="8"/>
      <c r="N25" s="8"/>
      <c r="O25" s="8"/>
      <c r="P25" s="8">
        <f t="shared" si="2"/>
        <v>0</v>
      </c>
      <c r="Q25" s="9">
        <f t="shared" si="3"/>
        <v>0</v>
      </c>
      <c r="R25" s="16" t="s">
        <v>49</v>
      </c>
    </row>
    <row r="26" spans="2:18" ht="132.6" customHeight="1">
      <c r="B26" s="27">
        <v>20</v>
      </c>
      <c r="C26" s="8" t="s">
        <v>60</v>
      </c>
      <c r="D26" s="8" t="s">
        <v>31</v>
      </c>
      <c r="E26" s="22" t="s">
        <v>36</v>
      </c>
      <c r="F26" s="23"/>
      <c r="G26" s="23"/>
      <c r="H26" s="23"/>
      <c r="I26" s="16">
        <v>1</v>
      </c>
      <c r="J26" s="17">
        <v>1099850</v>
      </c>
      <c r="K26" s="24">
        <f t="shared" si="0"/>
        <v>1099850</v>
      </c>
      <c r="L26" s="8">
        <f t="shared" si="1"/>
        <v>0</v>
      </c>
      <c r="M26" s="8"/>
      <c r="N26" s="8"/>
      <c r="O26" s="8"/>
      <c r="P26" s="8">
        <f t="shared" si="2"/>
        <v>0</v>
      </c>
      <c r="Q26" s="9">
        <f t="shared" si="3"/>
        <v>0</v>
      </c>
      <c r="R26" s="16" t="s">
        <v>49</v>
      </c>
    </row>
    <row r="27" spans="2:18" ht="138" customHeight="1">
      <c r="B27" s="27">
        <v>21</v>
      </c>
      <c r="C27" s="8" t="s">
        <v>61</v>
      </c>
      <c r="D27" s="8" t="s">
        <v>32</v>
      </c>
      <c r="E27" s="22" t="s">
        <v>36</v>
      </c>
      <c r="F27" s="23"/>
      <c r="G27" s="23"/>
      <c r="H27" s="23"/>
      <c r="I27" s="16">
        <v>6</v>
      </c>
      <c r="J27" s="17">
        <v>65150</v>
      </c>
      <c r="K27" s="24">
        <f t="shared" si="0"/>
        <v>390900</v>
      </c>
      <c r="L27" s="8">
        <f t="shared" si="1"/>
        <v>0</v>
      </c>
      <c r="M27" s="8"/>
      <c r="N27" s="8"/>
      <c r="O27" s="8"/>
      <c r="P27" s="8">
        <f t="shared" si="2"/>
        <v>0</v>
      </c>
      <c r="Q27" s="9">
        <f t="shared" si="3"/>
        <v>0</v>
      </c>
      <c r="R27" s="16" t="s">
        <v>49</v>
      </c>
    </row>
    <row r="28" spans="2:18" ht="83.4" customHeight="1">
      <c r="B28" s="27">
        <v>22</v>
      </c>
      <c r="C28" s="8" t="s">
        <v>80</v>
      </c>
      <c r="D28" s="8" t="s">
        <v>33</v>
      </c>
      <c r="E28" s="22" t="s">
        <v>36</v>
      </c>
      <c r="F28" s="23"/>
      <c r="G28" s="23"/>
      <c r="H28" s="23"/>
      <c r="I28" s="16">
        <v>2</v>
      </c>
      <c r="J28" s="17">
        <v>25410</v>
      </c>
      <c r="K28" s="24">
        <f t="shared" si="0"/>
        <v>50820</v>
      </c>
      <c r="L28" s="8">
        <f t="shared" si="1"/>
        <v>0</v>
      </c>
      <c r="M28" s="8"/>
      <c r="N28" s="8"/>
      <c r="O28" s="8"/>
      <c r="P28" s="8">
        <f t="shared" si="2"/>
        <v>0</v>
      </c>
      <c r="Q28" s="9">
        <f t="shared" si="3"/>
        <v>0</v>
      </c>
      <c r="R28" s="16" t="s">
        <v>49</v>
      </c>
    </row>
    <row r="29" spans="2:18" ht="313.8" customHeight="1">
      <c r="B29" s="27">
        <v>23</v>
      </c>
      <c r="C29" s="8" t="s">
        <v>81</v>
      </c>
      <c r="D29" s="8" t="s">
        <v>34</v>
      </c>
      <c r="E29" s="22" t="s">
        <v>36</v>
      </c>
      <c r="F29" s="23"/>
      <c r="G29" s="23"/>
      <c r="H29" s="23"/>
      <c r="I29" s="16">
        <v>9</v>
      </c>
      <c r="J29" s="17">
        <v>208600</v>
      </c>
      <c r="K29" s="24">
        <f t="shared" si="0"/>
        <v>1877400</v>
      </c>
      <c r="L29" s="8">
        <f t="shared" si="1"/>
        <v>0</v>
      </c>
      <c r="M29" s="8"/>
      <c r="N29" s="8"/>
      <c r="O29" s="8"/>
      <c r="P29" s="8">
        <f t="shared" si="2"/>
        <v>0</v>
      </c>
      <c r="Q29" s="9">
        <f t="shared" si="3"/>
        <v>0</v>
      </c>
      <c r="R29" s="16" t="s">
        <v>49</v>
      </c>
    </row>
    <row r="30" spans="2:18" ht="178.8" customHeight="1">
      <c r="B30" s="27">
        <v>24</v>
      </c>
      <c r="C30" s="8" t="s">
        <v>62</v>
      </c>
      <c r="D30" s="8" t="s">
        <v>35</v>
      </c>
      <c r="E30" s="22" t="s">
        <v>36</v>
      </c>
      <c r="F30" s="23"/>
      <c r="G30" s="23"/>
      <c r="H30" s="23"/>
      <c r="I30" s="16">
        <v>4</v>
      </c>
      <c r="J30" s="17">
        <v>34600</v>
      </c>
      <c r="K30" s="24">
        <f t="shared" si="0"/>
        <v>138400</v>
      </c>
      <c r="L30" s="8">
        <f t="shared" si="1"/>
        <v>0</v>
      </c>
      <c r="M30" s="8"/>
      <c r="N30" s="8"/>
      <c r="O30" s="8"/>
      <c r="P30" s="8">
        <f t="shared" si="2"/>
        <v>0</v>
      </c>
      <c r="Q30" s="9">
        <f t="shared" si="3"/>
        <v>0</v>
      </c>
      <c r="R30" s="16" t="s">
        <v>49</v>
      </c>
    </row>
    <row r="31" spans="2:18" ht="170.4" customHeight="1">
      <c r="B31" s="27">
        <v>25</v>
      </c>
      <c r="C31" s="9" t="s">
        <v>65</v>
      </c>
      <c r="D31" s="10"/>
      <c r="E31" s="22" t="s">
        <v>36</v>
      </c>
      <c r="F31" s="23"/>
      <c r="G31" s="23"/>
      <c r="H31" s="23"/>
      <c r="I31" s="16">
        <v>1</v>
      </c>
      <c r="J31" s="17">
        <v>199900</v>
      </c>
      <c r="K31" s="24">
        <f t="shared" si="0"/>
        <v>199900</v>
      </c>
      <c r="L31" s="8">
        <f t="shared" ref="L31:L35" si="4">M31+N31+O31</f>
        <v>0</v>
      </c>
      <c r="M31" s="8"/>
      <c r="N31" s="8"/>
      <c r="O31" s="8"/>
      <c r="P31" s="8">
        <f t="shared" si="2"/>
        <v>0</v>
      </c>
      <c r="Q31" s="9">
        <f t="shared" si="3"/>
        <v>0</v>
      </c>
      <c r="R31" s="16" t="s">
        <v>49</v>
      </c>
    </row>
    <row r="32" spans="2:18" ht="127.2" customHeight="1">
      <c r="B32" s="27">
        <v>26</v>
      </c>
      <c r="C32" s="9" t="s">
        <v>64</v>
      </c>
      <c r="D32" s="10"/>
      <c r="E32" s="22" t="s">
        <v>36</v>
      </c>
      <c r="F32" s="23"/>
      <c r="G32" s="23"/>
      <c r="H32" s="23"/>
      <c r="I32" s="16">
        <v>1</v>
      </c>
      <c r="J32" s="17">
        <v>115500</v>
      </c>
      <c r="K32" s="24">
        <f t="shared" si="0"/>
        <v>115500</v>
      </c>
      <c r="L32" s="8">
        <f t="shared" si="4"/>
        <v>0</v>
      </c>
      <c r="M32" s="8"/>
      <c r="N32" s="8"/>
      <c r="O32" s="8"/>
      <c r="P32" s="8">
        <f t="shared" si="2"/>
        <v>0</v>
      </c>
      <c r="Q32" s="9">
        <f t="shared" si="3"/>
        <v>0</v>
      </c>
      <c r="R32" s="16" t="s">
        <v>49</v>
      </c>
    </row>
    <row r="33" spans="2:18" ht="120.6" customHeight="1">
      <c r="B33" s="27">
        <v>27</v>
      </c>
      <c r="C33" s="9" t="s">
        <v>63</v>
      </c>
      <c r="D33" s="10"/>
      <c r="E33" s="22" t="s">
        <v>36</v>
      </c>
      <c r="F33" s="23"/>
      <c r="G33" s="23"/>
      <c r="H33" s="23"/>
      <c r="I33" s="16">
        <v>1</v>
      </c>
      <c r="J33" s="17">
        <v>226250</v>
      </c>
      <c r="K33" s="24">
        <f t="shared" si="0"/>
        <v>226250</v>
      </c>
      <c r="L33" s="8">
        <f t="shared" si="4"/>
        <v>0</v>
      </c>
      <c r="M33" s="8"/>
      <c r="N33" s="8"/>
      <c r="O33" s="8"/>
      <c r="P33" s="8">
        <f t="shared" si="2"/>
        <v>0</v>
      </c>
      <c r="Q33" s="9">
        <f t="shared" si="3"/>
        <v>0</v>
      </c>
      <c r="R33" s="16" t="s">
        <v>49</v>
      </c>
    </row>
    <row r="34" spans="2:18" ht="154.19999999999999" customHeight="1">
      <c r="B34" s="27">
        <v>28</v>
      </c>
      <c r="C34" s="9" t="s">
        <v>73</v>
      </c>
      <c r="D34" s="10"/>
      <c r="E34" s="22" t="s">
        <v>36</v>
      </c>
      <c r="F34" s="23"/>
      <c r="G34" s="23"/>
      <c r="H34" s="23"/>
      <c r="I34" s="16">
        <v>2</v>
      </c>
      <c r="J34" s="17">
        <v>37905</v>
      </c>
      <c r="K34" s="24">
        <f t="shared" si="0"/>
        <v>75810</v>
      </c>
      <c r="L34" s="8"/>
      <c r="M34" s="8"/>
      <c r="N34" s="8"/>
      <c r="O34" s="8"/>
      <c r="P34" s="8">
        <f t="shared" si="2"/>
        <v>0</v>
      </c>
      <c r="Q34" s="9">
        <f t="shared" si="3"/>
        <v>0</v>
      </c>
      <c r="R34" s="16" t="s">
        <v>49</v>
      </c>
    </row>
    <row r="35" spans="2:18" ht="127.2" customHeight="1">
      <c r="B35" s="27">
        <v>29</v>
      </c>
      <c r="C35" s="9" t="s">
        <v>66</v>
      </c>
      <c r="D35" s="10"/>
      <c r="E35" s="22" t="s">
        <v>36</v>
      </c>
      <c r="F35" s="23"/>
      <c r="G35" s="23"/>
      <c r="H35" s="23"/>
      <c r="I35" s="16">
        <v>1</v>
      </c>
      <c r="J35" s="17">
        <v>29350</v>
      </c>
      <c r="K35" s="24">
        <f t="shared" si="0"/>
        <v>29350</v>
      </c>
      <c r="L35" s="8">
        <f t="shared" si="4"/>
        <v>0</v>
      </c>
      <c r="M35" s="8"/>
      <c r="N35" s="8"/>
      <c r="O35" s="8"/>
      <c r="P35" s="8">
        <f t="shared" si="2"/>
        <v>0</v>
      </c>
      <c r="Q35" s="9">
        <f t="shared" si="3"/>
        <v>0</v>
      </c>
      <c r="R35" s="16" t="s">
        <v>49</v>
      </c>
    </row>
    <row r="36" spans="2:18" ht="307.8" customHeight="1">
      <c r="B36" s="27">
        <v>30</v>
      </c>
      <c r="C36" s="9" t="s">
        <v>79</v>
      </c>
      <c r="D36" s="10"/>
      <c r="E36" s="22" t="s">
        <v>78</v>
      </c>
      <c r="F36" s="23"/>
      <c r="G36" s="23"/>
      <c r="H36" s="23"/>
      <c r="I36" s="16">
        <v>3</v>
      </c>
      <c r="J36" s="17">
        <v>282500</v>
      </c>
      <c r="K36" s="24">
        <f t="shared" si="0"/>
        <v>847500</v>
      </c>
      <c r="L36" s="8"/>
      <c r="M36" s="8"/>
      <c r="N36" s="8"/>
      <c r="O36" s="8"/>
      <c r="P36" s="8">
        <f t="shared" si="2"/>
        <v>0</v>
      </c>
      <c r="Q36" s="9">
        <f t="shared" si="3"/>
        <v>0</v>
      </c>
      <c r="R36" s="16" t="s">
        <v>49</v>
      </c>
    </row>
    <row r="37" spans="2:18">
      <c r="B37" s="30"/>
      <c r="C37" s="47" t="s">
        <v>38</v>
      </c>
      <c r="D37" s="48"/>
      <c r="E37" s="12"/>
      <c r="F37" s="12"/>
      <c r="G37" s="12"/>
      <c r="H37" s="12"/>
      <c r="I37" s="12"/>
      <c r="J37" s="12"/>
      <c r="K37" s="13">
        <f>SUM(K7:K36)</f>
        <v>8479735</v>
      </c>
      <c r="L37" s="12">
        <f t="shared" ref="L37:O37" si="5">SUM(L7:L35)</f>
        <v>0</v>
      </c>
      <c r="M37" s="12">
        <f t="shared" si="5"/>
        <v>0</v>
      </c>
      <c r="N37" s="12">
        <f t="shared" si="5"/>
        <v>0</v>
      </c>
      <c r="O37" s="12">
        <f t="shared" si="5"/>
        <v>0</v>
      </c>
      <c r="P37" s="12">
        <f>SUM(P7:P36)</f>
        <v>0</v>
      </c>
      <c r="Q37" s="26">
        <f>SUM(Q7:Q36)</f>
        <v>0</v>
      </c>
      <c r="R37" s="30"/>
    </row>
    <row r="38" spans="2:18">
      <c r="B38" s="31"/>
      <c r="C38" s="31"/>
      <c r="D38" s="31"/>
      <c r="E38" s="31"/>
      <c r="F38" s="31"/>
      <c r="G38" s="31"/>
      <c r="H38" s="31"/>
      <c r="I38" s="31"/>
      <c r="J38" s="31"/>
      <c r="K38" s="32"/>
      <c r="L38" s="31"/>
      <c r="M38" s="31"/>
      <c r="N38" s="31"/>
      <c r="O38" s="31"/>
      <c r="P38" s="31"/>
      <c r="Q38" s="31"/>
      <c r="R38" s="31"/>
    </row>
    <row r="39" spans="2:18">
      <c r="B39" s="31"/>
      <c r="C39" s="31"/>
      <c r="D39" s="31"/>
      <c r="E39" s="31"/>
      <c r="F39" s="31"/>
      <c r="G39" s="31"/>
      <c r="H39" s="31"/>
      <c r="I39" s="31"/>
      <c r="J39" s="31"/>
      <c r="K39" s="32"/>
      <c r="L39" s="31"/>
      <c r="M39" s="31"/>
      <c r="N39" s="31"/>
      <c r="O39" s="31"/>
      <c r="P39" s="31"/>
      <c r="Q39" s="31"/>
      <c r="R39" s="31"/>
    </row>
    <row r="40" spans="2:18">
      <c r="B40" s="31"/>
      <c r="C40" s="31"/>
      <c r="D40" s="31"/>
      <c r="E40" s="31"/>
      <c r="F40" s="31"/>
      <c r="G40" s="31"/>
      <c r="H40" s="31"/>
      <c r="I40" s="31"/>
      <c r="J40" s="31"/>
      <c r="K40" s="32"/>
      <c r="L40" s="31"/>
      <c r="M40" s="31"/>
      <c r="N40" s="31"/>
      <c r="O40" s="31"/>
      <c r="P40" s="31"/>
      <c r="Q40" s="31"/>
      <c r="R40" s="31"/>
    </row>
    <row r="42" spans="2:18" ht="18">
      <c r="C42" s="19" t="s">
        <v>47</v>
      </c>
      <c r="D42" s="18"/>
      <c r="E42" s="19"/>
      <c r="F42" s="18"/>
      <c r="G42" s="18"/>
      <c r="H42" s="18"/>
      <c r="I42" s="18"/>
      <c r="J42" s="18"/>
    </row>
    <row r="57" spans="3:3">
      <c r="C57" s="1" t="s">
        <v>46</v>
      </c>
    </row>
  </sheetData>
  <mergeCells count="15">
    <mergeCell ref="C37:D37"/>
    <mergeCell ref="L5:O5"/>
    <mergeCell ref="P5:Q5"/>
    <mergeCell ref="I4:I6"/>
    <mergeCell ref="L4:Q4"/>
    <mergeCell ref="J4:J6"/>
    <mergeCell ref="K4:K6"/>
    <mergeCell ref="H4:H6"/>
    <mergeCell ref="R4:R6"/>
    <mergeCell ref="A4:A6"/>
    <mergeCell ref="C4:C6"/>
    <mergeCell ref="D4:D6"/>
    <mergeCell ref="E4:E6"/>
    <mergeCell ref="F4:G5"/>
    <mergeCell ref="B4:B6"/>
  </mergeCells>
  <pageMargins left="0.15748031496062992" right="0.15748031496062992" top="0.1968503937007874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Биохим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2024-03-13T05:03:01Z</cp:lastPrinted>
  <dcterms:created xsi:type="dcterms:W3CDTF">2018-12-24T05:56:54Z</dcterms:created>
  <dcterms:modified xsi:type="dcterms:W3CDTF">2024-03-13T05:13:32Z</dcterms:modified>
</cp:coreProperties>
</file>